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1295" windowHeight="9045" activeTab="3"/>
  </bookViews>
  <sheets>
    <sheet name="напряжения" sheetId="4" r:id="rId1"/>
    <sheet name="ввода ПС" sheetId="2" r:id="rId2"/>
    <sheet name="ВЛ-110 кВ" sheetId="6" r:id="rId3"/>
    <sheet name="ВЛ-10 кВ" sheetId="5" r:id="rId4"/>
  </sheets>
  <definedNames>
    <definedName name="_xlnm.Print_Titles" localSheetId="3">'ВЛ-10 кВ'!$A:$A</definedName>
  </definedNames>
  <calcPr calcId="145621"/>
</workbook>
</file>

<file path=xl/calcChain.xml><?xml version="1.0" encoding="utf-8"?>
<calcChain xmlns="http://schemas.openxmlformats.org/spreadsheetml/2006/main">
  <c r="AC16" i="5" l="1"/>
  <c r="S30" i="5"/>
  <c r="S31" i="5"/>
  <c r="N12" i="5"/>
  <c r="P22" i="5"/>
  <c r="P23" i="5"/>
  <c r="P24" i="5"/>
  <c r="P25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23" i="5"/>
  <c r="AN24" i="5"/>
  <c r="AN25" i="5"/>
  <c r="AN26" i="5"/>
  <c r="AN27" i="5"/>
  <c r="AN28" i="5"/>
  <c r="AN29" i="5"/>
  <c r="AN30" i="5"/>
  <c r="AN31" i="5"/>
  <c r="AN32" i="5"/>
  <c r="AN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L31" i="5"/>
  <c r="AL32" i="5"/>
  <c r="AL9" i="5"/>
  <c r="AJ10" i="5"/>
  <c r="AJ11" i="5"/>
  <c r="AJ12" i="5"/>
  <c r="AJ13" i="5"/>
  <c r="AJ14" i="5"/>
  <c r="AJ15" i="5"/>
  <c r="AJ16" i="5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J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9" i="5"/>
  <c r="AS10" i="5"/>
  <c r="AS11" i="5"/>
  <c r="AS12" i="5"/>
  <c r="AS13" i="5"/>
  <c r="AS14" i="5"/>
  <c r="AS15" i="5"/>
  <c r="AS16" i="5"/>
  <c r="AS17" i="5"/>
  <c r="AS18" i="5"/>
  <c r="AS19" i="5"/>
  <c r="AS20" i="5"/>
  <c r="AS21" i="5"/>
  <c r="AS22" i="5"/>
  <c r="AS23" i="5"/>
  <c r="AS24" i="5"/>
  <c r="AS25" i="5"/>
  <c r="AS26" i="5"/>
  <c r="AS27" i="5"/>
  <c r="AS28" i="5"/>
  <c r="AS29" i="5"/>
  <c r="AS30" i="5"/>
  <c r="AS31" i="5"/>
  <c r="AS32" i="5"/>
  <c r="AS9" i="5"/>
  <c r="AQ10" i="5"/>
  <c r="AQ11" i="5"/>
  <c r="AQ12" i="5"/>
  <c r="AQ13" i="5"/>
  <c r="AQ14" i="5"/>
  <c r="AQ15" i="5"/>
  <c r="AQ16" i="5"/>
  <c r="AQ17" i="5"/>
  <c r="AQ18" i="5"/>
  <c r="AQ19" i="5"/>
  <c r="AQ20" i="5"/>
  <c r="AQ21" i="5"/>
  <c r="AQ22" i="5"/>
  <c r="AQ23" i="5"/>
  <c r="AQ24" i="5"/>
  <c r="AQ25" i="5"/>
  <c r="AQ26" i="5"/>
  <c r="AQ27" i="5"/>
  <c r="AQ28" i="5"/>
  <c r="AQ29" i="5"/>
  <c r="AQ30" i="5"/>
  <c r="AQ31" i="5"/>
  <c r="AQ32" i="5"/>
  <c r="AQ9" i="5"/>
  <c r="AE10" i="5"/>
  <c r="AE11" i="5"/>
  <c r="AE12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AE28" i="5"/>
  <c r="AE29" i="5"/>
  <c r="AE30" i="5"/>
  <c r="AE31" i="5"/>
  <c r="AE32" i="5"/>
  <c r="AE9" i="5"/>
  <c r="AC10" i="5"/>
  <c r="AC11" i="5"/>
  <c r="AC12" i="5"/>
  <c r="AC13" i="5"/>
  <c r="AC14" i="5"/>
  <c r="AC15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9" i="5"/>
  <c r="H30" i="6"/>
  <c r="N28" i="5"/>
  <c r="N29" i="5"/>
  <c r="N30" i="5"/>
  <c r="N31" i="5"/>
  <c r="N32" i="5"/>
  <c r="L30" i="6"/>
  <c r="Y29" i="2"/>
  <c r="N20" i="2"/>
  <c r="N21" i="2"/>
  <c r="K22" i="5"/>
  <c r="W27" i="6"/>
  <c r="W28" i="6"/>
  <c r="W29" i="6"/>
  <c r="W30" i="6"/>
  <c r="W31" i="6"/>
  <c r="W32" i="6"/>
  <c r="W33" i="6"/>
  <c r="L33" i="6"/>
  <c r="L17" i="6"/>
  <c r="L15" i="6"/>
  <c r="L16" i="6"/>
  <c r="J23" i="6"/>
  <c r="L18" i="6"/>
  <c r="L19" i="6"/>
  <c r="L20" i="6"/>
  <c r="L21" i="6"/>
  <c r="L22" i="6"/>
  <c r="L23" i="6"/>
  <c r="L24" i="6"/>
  <c r="L25" i="6"/>
  <c r="L26" i="6"/>
  <c r="L27" i="6"/>
  <c r="L28" i="6"/>
  <c r="L29" i="6"/>
  <c r="L31" i="6"/>
  <c r="AA11" i="2"/>
  <c r="AA12" i="2"/>
  <c r="AA13" i="2"/>
  <c r="AA14" i="2"/>
  <c r="R22" i="2"/>
  <c r="R19" i="2"/>
  <c r="I9" i="5"/>
  <c r="I10" i="5"/>
  <c r="I11" i="5"/>
  <c r="I12" i="5"/>
  <c r="I13" i="5"/>
  <c r="I14" i="5"/>
  <c r="U32" i="6"/>
  <c r="Q18" i="6"/>
  <c r="Y16" i="2"/>
  <c r="Y11" i="2"/>
  <c r="G22" i="2"/>
  <c r="G8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R8" i="2"/>
  <c r="R9" i="2"/>
  <c r="R10" i="2"/>
  <c r="R11" i="2"/>
  <c r="R12" i="2"/>
  <c r="R13" i="2"/>
  <c r="R14" i="2"/>
  <c r="R15" i="2"/>
  <c r="R16" i="2"/>
  <c r="R17" i="2"/>
  <c r="R18" i="2"/>
  <c r="R20" i="2"/>
  <c r="R21" i="2"/>
  <c r="R23" i="2"/>
  <c r="R24" i="2"/>
  <c r="R25" i="2"/>
  <c r="R26" i="2"/>
  <c r="R27" i="2"/>
  <c r="R28" i="2"/>
  <c r="R29" i="2"/>
  <c r="R30" i="2"/>
  <c r="R31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3" i="2"/>
  <c r="G24" i="2"/>
  <c r="G25" i="2"/>
  <c r="G26" i="2"/>
  <c r="G27" i="2"/>
  <c r="G28" i="2"/>
  <c r="G29" i="2"/>
  <c r="G30" i="2"/>
  <c r="G31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AA8" i="2"/>
  <c r="AA9" i="2"/>
  <c r="AA10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Y8" i="2"/>
  <c r="Y9" i="2"/>
  <c r="Y10" i="2"/>
  <c r="Y12" i="2"/>
  <c r="Y13" i="2"/>
  <c r="Y14" i="2"/>
  <c r="Y15" i="2"/>
  <c r="Y17" i="2"/>
  <c r="Y18" i="2"/>
  <c r="Y19" i="2"/>
  <c r="Y20" i="2"/>
  <c r="Y21" i="2"/>
  <c r="Y22" i="2"/>
  <c r="Y23" i="2"/>
  <c r="Y24" i="2"/>
  <c r="Y25" i="2"/>
  <c r="Y26" i="2"/>
  <c r="Y27" i="2"/>
  <c r="Y28" i="2"/>
  <c r="Y30" i="2"/>
  <c r="Y31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N31" i="2"/>
  <c r="N30" i="2"/>
  <c r="N29" i="2"/>
  <c r="N28" i="2"/>
  <c r="N27" i="2"/>
  <c r="N26" i="2"/>
  <c r="N25" i="2"/>
  <c r="N24" i="2"/>
  <c r="N23" i="2"/>
  <c r="N22" i="2"/>
  <c r="N19" i="2"/>
  <c r="N18" i="2"/>
  <c r="N17" i="2"/>
  <c r="N16" i="2"/>
  <c r="N15" i="2"/>
  <c r="N14" i="2"/>
  <c r="N13" i="2"/>
  <c r="N12" i="2"/>
  <c r="N11" i="2"/>
  <c r="N10" i="2"/>
  <c r="N9" i="2"/>
  <c r="N8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X14" i="5"/>
  <c r="AU24" i="5"/>
  <c r="I15" i="5"/>
  <c r="I16" i="5"/>
  <c r="I17" i="5"/>
  <c r="AW10" i="5"/>
  <c r="AW11" i="5"/>
  <c r="AW12" i="5"/>
  <c r="AW13" i="5"/>
  <c r="AW14" i="5"/>
  <c r="AW15" i="5"/>
  <c r="AW16" i="5"/>
  <c r="AW17" i="5"/>
  <c r="AW18" i="5"/>
  <c r="AW19" i="5"/>
  <c r="AW20" i="5"/>
  <c r="AW21" i="5"/>
  <c r="AW22" i="5"/>
  <c r="AW23" i="5"/>
  <c r="AW24" i="5"/>
  <c r="AW25" i="5"/>
  <c r="AW26" i="5"/>
  <c r="AW27" i="5"/>
  <c r="AW28" i="5"/>
  <c r="AW29" i="5"/>
  <c r="AW30" i="5"/>
  <c r="AW31" i="5"/>
  <c r="AW32" i="5"/>
  <c r="AW9" i="5"/>
  <c r="AU10" i="5"/>
  <c r="AU11" i="5"/>
  <c r="AU12" i="5"/>
  <c r="AU13" i="5"/>
  <c r="AU14" i="5"/>
  <c r="AU15" i="5"/>
  <c r="AU16" i="5"/>
  <c r="AU17" i="5"/>
  <c r="AU18" i="5"/>
  <c r="AU19" i="5"/>
  <c r="AU20" i="5"/>
  <c r="AU21" i="5"/>
  <c r="AU22" i="5"/>
  <c r="AU23" i="5"/>
  <c r="AU25" i="5"/>
  <c r="AU26" i="5"/>
  <c r="AU27" i="5"/>
  <c r="AU28" i="5"/>
  <c r="AU29" i="5"/>
  <c r="AU30" i="5"/>
  <c r="AU31" i="5"/>
  <c r="AU32" i="5"/>
  <c r="AU9" i="5"/>
  <c r="AU33" i="5" s="1"/>
  <c r="K23" i="5"/>
  <c r="K24" i="5"/>
  <c r="F9" i="5"/>
  <c r="F10" i="5"/>
  <c r="F11" i="5"/>
  <c r="N25" i="5"/>
  <c r="N26" i="5"/>
  <c r="N27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Z9" i="5"/>
  <c r="X10" i="5"/>
  <c r="X11" i="5"/>
  <c r="X12" i="5"/>
  <c r="X13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2" i="5"/>
  <c r="S9" i="5"/>
  <c r="P10" i="5"/>
  <c r="P11" i="5"/>
  <c r="P12" i="5"/>
  <c r="P13" i="5"/>
  <c r="P14" i="5"/>
  <c r="P15" i="5"/>
  <c r="P16" i="5"/>
  <c r="P17" i="5"/>
  <c r="P18" i="5"/>
  <c r="P19" i="5"/>
  <c r="P20" i="5"/>
  <c r="P21" i="5"/>
  <c r="P26" i="5"/>
  <c r="P27" i="5"/>
  <c r="P28" i="5"/>
  <c r="P29" i="5"/>
  <c r="P30" i="5"/>
  <c r="P31" i="5"/>
  <c r="P32" i="5"/>
  <c r="P9" i="5"/>
  <c r="N10" i="5"/>
  <c r="N11" i="5"/>
  <c r="N13" i="5"/>
  <c r="N14" i="5"/>
  <c r="N15" i="5"/>
  <c r="N16" i="5"/>
  <c r="N17" i="5"/>
  <c r="N18" i="5"/>
  <c r="N19" i="5"/>
  <c r="N20" i="5"/>
  <c r="N21" i="5"/>
  <c r="N22" i="5"/>
  <c r="N23" i="5"/>
  <c r="N24" i="5"/>
  <c r="N9" i="5"/>
  <c r="K10" i="5"/>
  <c r="K11" i="5"/>
  <c r="K12" i="5"/>
  <c r="K13" i="5"/>
  <c r="K14" i="5"/>
  <c r="K15" i="5"/>
  <c r="K16" i="5"/>
  <c r="K17" i="5"/>
  <c r="K18" i="5"/>
  <c r="K19" i="5"/>
  <c r="K20" i="5"/>
  <c r="K21" i="5"/>
  <c r="K25" i="5"/>
  <c r="K26" i="5"/>
  <c r="K27" i="5"/>
  <c r="K28" i="5"/>
  <c r="K29" i="5"/>
  <c r="K30" i="5"/>
  <c r="K31" i="5"/>
  <c r="K32" i="5"/>
  <c r="K9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Z33" i="5"/>
  <c r="S33" i="5"/>
  <c r="U33" i="5"/>
  <c r="D10" i="5"/>
  <c r="D9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J33" i="6"/>
  <c r="W11" i="6"/>
  <c r="W12" i="6"/>
  <c r="W13" i="6"/>
  <c r="W14" i="6"/>
  <c r="W15" i="6"/>
  <c r="W16" i="6"/>
  <c r="W17" i="6"/>
  <c r="W18" i="6"/>
  <c r="W19" i="6"/>
  <c r="W20" i="6"/>
  <c r="W21" i="6"/>
  <c r="W22" i="6"/>
  <c r="W23" i="6"/>
  <c r="W24" i="6"/>
  <c r="W25" i="6"/>
  <c r="W26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3" i="6"/>
  <c r="W10" i="6"/>
  <c r="U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Q11" i="6"/>
  <c r="Q12" i="6"/>
  <c r="Q13" i="6"/>
  <c r="Q14" i="6"/>
  <c r="Q15" i="6"/>
  <c r="Q16" i="6"/>
  <c r="Q17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S10" i="6"/>
  <c r="S34" i="6"/>
  <c r="Q10" i="6"/>
  <c r="L10" i="6"/>
  <c r="L11" i="6"/>
  <c r="L12" i="6"/>
  <c r="L13" i="6"/>
  <c r="L14" i="6"/>
  <c r="J21" i="6"/>
  <c r="F23" i="6"/>
  <c r="H23" i="6"/>
  <c r="F19" i="6"/>
  <c r="J10" i="6"/>
  <c r="L32" i="6"/>
  <c r="J32" i="6"/>
  <c r="J31" i="6"/>
  <c r="J30" i="6"/>
  <c r="J29" i="6"/>
  <c r="J28" i="6"/>
  <c r="J27" i="6"/>
  <c r="J26" i="6"/>
  <c r="J25" i="6"/>
  <c r="J24" i="6"/>
  <c r="J22" i="6"/>
  <c r="J20" i="6"/>
  <c r="J19" i="6"/>
  <c r="J18" i="6"/>
  <c r="J17" i="6"/>
  <c r="J16" i="6"/>
  <c r="J15" i="6"/>
  <c r="J14" i="6"/>
  <c r="J13" i="6"/>
  <c r="J12" i="6"/>
  <c r="J11" i="6"/>
  <c r="H33" i="6"/>
  <c r="H32" i="6"/>
  <c r="H31" i="6"/>
  <c r="H29" i="6"/>
  <c r="H28" i="6"/>
  <c r="H27" i="6"/>
  <c r="H26" i="6"/>
  <c r="H25" i="6"/>
  <c r="H24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F11" i="6"/>
  <c r="F10" i="6"/>
  <c r="F12" i="6"/>
  <c r="F13" i="6"/>
  <c r="F14" i="6"/>
  <c r="F15" i="6"/>
  <c r="F16" i="6"/>
  <c r="F17" i="6"/>
  <c r="F18" i="6"/>
  <c r="F20" i="6"/>
  <c r="F21" i="6"/>
  <c r="F22" i="6"/>
  <c r="F24" i="6"/>
  <c r="F25" i="6"/>
  <c r="F26" i="6"/>
  <c r="F27" i="6"/>
  <c r="F28" i="6"/>
  <c r="F29" i="6"/>
  <c r="F30" i="6"/>
  <c r="F31" i="6"/>
  <c r="F32" i="6"/>
  <c r="F33" i="6"/>
  <c r="AA32" i="2"/>
  <c r="N32" i="2"/>
  <c r="Y32" i="2"/>
  <c r="W32" i="2"/>
  <c r="L32" i="2"/>
  <c r="J32" i="2"/>
  <c r="T32" i="2"/>
  <c r="R32" i="2"/>
  <c r="F33" i="5"/>
  <c r="D33" i="5"/>
  <c r="U34" i="6"/>
  <c r="AW33" i="5"/>
  <c r="AS33" i="5"/>
  <c r="AQ33" i="5"/>
  <c r="AN33" i="5"/>
  <c r="AL33" i="5"/>
  <c r="AJ33" i="5"/>
  <c r="X33" i="5"/>
  <c r="N33" i="5"/>
  <c r="I33" i="5"/>
  <c r="AH33" i="5"/>
  <c r="AE33" i="5"/>
  <c r="AC33" i="5"/>
  <c r="P33" i="5"/>
  <c r="W34" i="6"/>
  <c r="Q34" i="6"/>
  <c r="L34" i="6"/>
  <c r="J34" i="6"/>
  <c r="H34" i="6"/>
  <c r="F34" i="6"/>
  <c r="G32" i="2"/>
  <c r="E32" i="2"/>
  <c r="K33" i="5" l="1"/>
</calcChain>
</file>

<file path=xl/sharedStrings.xml><?xml version="1.0" encoding="utf-8"?>
<sst xmlns="http://schemas.openxmlformats.org/spreadsheetml/2006/main" count="314" uniqueCount="52">
  <si>
    <t>Время</t>
  </si>
  <si>
    <t>А</t>
  </si>
  <si>
    <t>кВ</t>
  </si>
  <si>
    <t>Итого</t>
  </si>
  <si>
    <t>коэфф.=</t>
  </si>
  <si>
    <t>расход в кВтч</t>
  </si>
  <si>
    <t>показания счетчика</t>
  </si>
  <si>
    <t>активный</t>
  </si>
  <si>
    <t>реактивный</t>
  </si>
  <si>
    <t>-</t>
  </si>
  <si>
    <t>часы</t>
  </si>
  <si>
    <t>110 кВ</t>
  </si>
  <si>
    <t>35 кВ</t>
  </si>
  <si>
    <t>10 кВ</t>
  </si>
  <si>
    <t>Исполнитель</t>
  </si>
  <si>
    <t>телефон</t>
  </si>
  <si>
    <t>ТСН-1</t>
  </si>
  <si>
    <t>Ввод Т-1 10 кВ</t>
  </si>
  <si>
    <t>Ввод Т-2 10 кВ</t>
  </si>
  <si>
    <t>ТСН-2</t>
  </si>
  <si>
    <t>I, II сш</t>
  </si>
  <si>
    <t>23-22</t>
  </si>
  <si>
    <t>Ток     Т-1    110 кВ</t>
  </si>
  <si>
    <t>Ток     Т-1    35 кВ</t>
  </si>
  <si>
    <t>Ток     Т-1    10 кВ</t>
  </si>
  <si>
    <t>Ток     Т-2    110 кВ</t>
  </si>
  <si>
    <t>Ток     Т-2    35 кВ</t>
  </si>
  <si>
    <t>Ток     Т-2   10 кВ</t>
  </si>
  <si>
    <t>Ввод Т-1 35 кВ</t>
  </si>
  <si>
    <t>Ввод Т-2 35 кВ</t>
  </si>
  <si>
    <t>ВЛ-10кВ Газопровод-2</t>
  </si>
  <si>
    <t>ВЛ-10кВ Нефть-1</t>
  </si>
  <si>
    <t>ВЛ-10кВ Нефть-2</t>
  </si>
  <si>
    <t>ВЛ-10кВ Катодная</t>
  </si>
  <si>
    <t xml:space="preserve">Ток </t>
  </si>
  <si>
    <t>Показания счетчиков</t>
  </si>
  <si>
    <t>отдача</t>
  </si>
  <si>
    <t>Мощность</t>
  </si>
  <si>
    <t>прием</t>
  </si>
  <si>
    <t>МВт</t>
  </si>
  <si>
    <t>Мвар</t>
  </si>
  <si>
    <t>ВЛ-110 кВ Тарнога-НПС</t>
  </si>
  <si>
    <t>ВЛ-110 кВ Вострое-НПС</t>
  </si>
  <si>
    <t>ВЛ-10кВ ДРСУ</t>
  </si>
  <si>
    <t>ВЛ-10кВ Газопровод-3</t>
  </si>
  <si>
    <t>Хохлова Н.В.</t>
  </si>
  <si>
    <t>НГКМ</t>
  </si>
  <si>
    <t>ВЛ-10кВ Газопровод-4</t>
  </si>
  <si>
    <t>Ведомость по напряжениям ПС "НПС" в режимный день 19.06.2013 по Великоустюгским электрическим сетям</t>
  </si>
  <si>
    <t>Ведомость нагрузок Т-1 и Т-2 ПС "НПС" в режимный день 19.06.2013 по Великоустюгским электрическим сетям</t>
  </si>
  <si>
    <t>Ведомость нагрузок по ВЛ-110 кВ  на ПС 110/35/10 кВ НПС в режимный день 19.06.2013 по Великоустюгским электрическим сетям</t>
  </si>
  <si>
    <t>Ведомость нагрузок  по ВЛ-10 кВ на  ПС 110/35/10 кВ НПС в режимный день 19.06.2013 по Великоустюгским электрическим сетям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</si>
</sst>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4"/>
      <name val="Arial Cyr"/>
      <family val="2"/>
      <charset val="204"/>
    </font>
    <font>
      <sz val="10"/>
      <color indexed="10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20" fontId="1" fillId="0" borderId="1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0" fontId="1" fillId="3" borderId="3" xfId="0" applyNumberFormat="1" applyFont="1" applyFill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0" fontId="0" fillId="0" borderId="3" xfId="0" applyBorder="1"/>
    <xf numFmtId="0" fontId="1" fillId="0" borderId="0" xfId="0" applyFont="1"/>
    <xf numFmtId="20" fontId="1" fillId="4" borderId="3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/>
    <xf numFmtId="1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5" xfId="0" applyBorder="1" applyAlignment="1">
      <alignment vertical="center"/>
    </xf>
    <xf numFmtId="0" fontId="5" fillId="0" borderId="0" xfId="0" applyFont="1"/>
    <xf numFmtId="0" fontId="1" fillId="0" borderId="1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0" fillId="0" borderId="16" xfId="0" applyFill="1" applyBorder="1"/>
    <xf numFmtId="0" fontId="0" fillId="0" borderId="3" xfId="0" applyFill="1" applyBorder="1"/>
    <xf numFmtId="0" fontId="0" fillId="0" borderId="17" xfId="0" applyBorder="1"/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20" fontId="1" fillId="0" borderId="11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8" xfId="0" applyBorder="1"/>
    <xf numFmtId="0" fontId="0" fillId="0" borderId="11" xfId="0" applyBorder="1"/>
    <xf numFmtId="0" fontId="0" fillId="0" borderId="6" xfId="0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/>
    <xf numFmtId="0" fontId="0" fillId="0" borderId="5" xfId="0" applyBorder="1"/>
    <xf numFmtId="0" fontId="1" fillId="0" borderId="7" xfId="0" applyFont="1" applyBorder="1"/>
    <xf numFmtId="0" fontId="1" fillId="0" borderId="5" xfId="0" applyFont="1" applyBorder="1"/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0" fillId="0" borderId="12" xfId="0" applyBorder="1" applyAlignment="1">
      <alignment vertical="center"/>
    </xf>
    <xf numFmtId="0" fontId="1" fillId="0" borderId="1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8" xfId="0" applyFill="1" applyBorder="1" applyAlignment="1">
      <alignment vertical="center"/>
    </xf>
    <xf numFmtId="0" fontId="0" fillId="0" borderId="2" xfId="0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23" xfId="0" applyFill="1" applyBorder="1"/>
    <xf numFmtId="0" fontId="0" fillId="0" borderId="11" xfId="0" applyFill="1" applyBorder="1" applyAlignment="1">
      <alignment vertical="center"/>
    </xf>
    <xf numFmtId="0" fontId="0" fillId="0" borderId="1" xfId="0" applyFill="1" applyBorder="1"/>
    <xf numFmtId="0" fontId="0" fillId="0" borderId="1" xfId="0" applyFill="1" applyBorder="1" applyAlignment="1"/>
    <xf numFmtId="0" fontId="0" fillId="0" borderId="2" xfId="0" applyFill="1" applyBorder="1"/>
    <xf numFmtId="20" fontId="1" fillId="6" borderId="1" xfId="0" applyNumberFormat="1" applyFont="1" applyFill="1" applyBorder="1" applyAlignment="1">
      <alignment horizontal="center"/>
    </xf>
    <xf numFmtId="0" fontId="1" fillId="6" borderId="3" xfId="0" applyNumberFormat="1" applyFont="1" applyFill="1" applyBorder="1" applyAlignment="1">
      <alignment horizontal="center"/>
    </xf>
    <xf numFmtId="0" fontId="1" fillId="6" borderId="1" xfId="0" applyNumberFormat="1" applyFont="1" applyFill="1" applyBorder="1" applyAlignment="1">
      <alignment horizontal="center"/>
    </xf>
    <xf numFmtId="0" fontId="0" fillId="6" borderId="13" xfId="0" applyFill="1" applyBorder="1"/>
    <xf numFmtId="0" fontId="0" fillId="6" borderId="13" xfId="0" applyFill="1" applyBorder="1" applyAlignment="1">
      <alignment horizontal="center"/>
    </xf>
    <xf numFmtId="0" fontId="0" fillId="6" borderId="3" xfId="0" applyFill="1" applyBorder="1"/>
    <xf numFmtId="0" fontId="0" fillId="6" borderId="1" xfId="0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/>
    </xf>
    <xf numFmtId="0" fontId="0" fillId="6" borderId="1" xfId="0" applyFill="1" applyBorder="1"/>
    <xf numFmtId="0" fontId="0" fillId="6" borderId="8" xfId="0" applyFill="1" applyBorder="1" applyAlignment="1">
      <alignment vertical="center"/>
    </xf>
    <xf numFmtId="0" fontId="6" fillId="6" borderId="1" xfId="0" applyNumberFormat="1" applyFont="1" applyFill="1" applyBorder="1" applyAlignment="1">
      <alignment horizontal="center"/>
    </xf>
    <xf numFmtId="0" fontId="0" fillId="6" borderId="0" xfId="0" applyFill="1"/>
    <xf numFmtId="0" fontId="0" fillId="6" borderId="1" xfId="0" applyNumberFormat="1" applyFill="1" applyBorder="1"/>
    <xf numFmtId="20" fontId="1" fillId="7" borderId="1" xfId="0" applyNumberFormat="1" applyFont="1" applyFill="1" applyBorder="1" applyAlignment="1">
      <alignment horizontal="center"/>
    </xf>
    <xf numFmtId="0" fontId="1" fillId="7" borderId="3" xfId="0" applyNumberFormat="1" applyFont="1" applyFill="1" applyBorder="1" applyAlignment="1">
      <alignment horizontal="center"/>
    </xf>
    <xf numFmtId="0" fontId="1" fillId="7" borderId="1" xfId="0" applyNumberFormat="1" applyFont="1" applyFill="1" applyBorder="1" applyAlignment="1">
      <alignment horizontal="center"/>
    </xf>
    <xf numFmtId="0" fontId="0" fillId="7" borderId="13" xfId="0" applyNumberFormat="1" applyFill="1" applyBorder="1"/>
    <xf numFmtId="0" fontId="0" fillId="7" borderId="13" xfId="0" applyFill="1" applyBorder="1" applyAlignment="1">
      <alignment horizontal="center"/>
    </xf>
    <xf numFmtId="0" fontId="0" fillId="7" borderId="3" xfId="0" applyFill="1" applyBorder="1"/>
    <xf numFmtId="0" fontId="0" fillId="7" borderId="1" xfId="0" applyFill="1" applyBorder="1" applyAlignment="1">
      <alignment horizontal="center"/>
    </xf>
    <xf numFmtId="1" fontId="1" fillId="7" borderId="1" xfId="0" applyNumberFormat="1" applyFont="1" applyFill="1" applyBorder="1" applyAlignment="1">
      <alignment horizontal="center"/>
    </xf>
    <xf numFmtId="0" fontId="0" fillId="7" borderId="1" xfId="0" applyNumberFormat="1" applyFill="1" applyBorder="1"/>
    <xf numFmtId="0" fontId="6" fillId="7" borderId="1" xfId="0" applyNumberFormat="1" applyFont="1" applyFill="1" applyBorder="1" applyAlignment="1">
      <alignment horizontal="center"/>
    </xf>
    <xf numFmtId="0" fontId="0" fillId="7" borderId="13" xfId="0" applyFill="1" applyBorder="1"/>
    <xf numFmtId="0" fontId="0" fillId="7" borderId="1" xfId="0" applyFill="1" applyBorder="1"/>
    <xf numFmtId="0" fontId="0" fillId="7" borderId="8" xfId="0" applyFill="1" applyBorder="1" applyAlignment="1">
      <alignment vertical="center"/>
    </xf>
    <xf numFmtId="0" fontId="0" fillId="7" borderId="0" xfId="0" applyFill="1"/>
    <xf numFmtId="0" fontId="0" fillId="6" borderId="3" xfId="0" applyFill="1" applyBorder="1" applyAlignment="1">
      <alignment horizontal="center"/>
    </xf>
    <xf numFmtId="0" fontId="0" fillId="6" borderId="6" xfId="0" applyFill="1" applyBorder="1"/>
    <xf numFmtId="0" fontId="0" fillId="6" borderId="8" xfId="0" applyFill="1" applyBorder="1"/>
    <xf numFmtId="0" fontId="0" fillId="7" borderId="3" xfId="0" applyFill="1" applyBorder="1" applyAlignment="1">
      <alignment horizontal="center"/>
    </xf>
    <xf numFmtId="0" fontId="0" fillId="7" borderId="6" xfId="0" applyFill="1" applyBorder="1"/>
    <xf numFmtId="0" fontId="0" fillId="7" borderId="8" xfId="0" applyFill="1" applyBorder="1"/>
    <xf numFmtId="0" fontId="0" fillId="0" borderId="11" xfId="0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8" fillId="5" borderId="35" xfId="0" applyFont="1" applyFill="1" applyBorder="1" applyAlignment="1">
      <alignment horizontal="center" vertical="center"/>
    </xf>
    <xf numFmtId="0" fontId="4" fillId="5" borderId="3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/>
    </xf>
    <xf numFmtId="0" fontId="0" fillId="5" borderId="19" xfId="0" applyFill="1" applyBorder="1" applyAlignment="1"/>
    <xf numFmtId="0" fontId="0" fillId="5" borderId="9" xfId="0" applyFill="1" applyBorder="1" applyAlignment="1"/>
    <xf numFmtId="0" fontId="7" fillId="0" borderId="2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zoomScale="90" workbookViewId="0">
      <selection sqref="A1:D1"/>
    </sheetView>
  </sheetViews>
  <sheetFormatPr defaultRowHeight="12.75" x14ac:dyDescent="0.2"/>
  <cols>
    <col min="1" max="1" width="13.5703125" customWidth="1"/>
    <col min="2" max="2" width="21" customWidth="1"/>
    <col min="3" max="3" width="21.7109375" customWidth="1"/>
    <col min="4" max="4" width="20" customWidth="1"/>
  </cols>
  <sheetData>
    <row r="1" spans="1:4" s="12" customFormat="1" ht="43.5" customHeight="1" x14ac:dyDescent="0.25">
      <c r="A1" s="134" t="s">
        <v>48</v>
      </c>
      <c r="B1" s="134"/>
      <c r="C1" s="134"/>
      <c r="D1" s="134"/>
    </row>
    <row r="2" spans="1:4" ht="15" customHeight="1" thickBot="1" x14ac:dyDescent="0.25"/>
    <row r="3" spans="1:4" ht="13.5" thickBot="1" x14ac:dyDescent="0.25">
      <c r="A3" s="135" t="s">
        <v>0</v>
      </c>
      <c r="B3" s="16" t="s">
        <v>11</v>
      </c>
      <c r="C3" s="16" t="s">
        <v>12</v>
      </c>
      <c r="D3" s="16" t="s">
        <v>13</v>
      </c>
    </row>
    <row r="4" spans="1:4" ht="13.5" thickBot="1" x14ac:dyDescent="0.25">
      <c r="A4" s="136"/>
      <c r="B4" s="17" t="s">
        <v>20</v>
      </c>
      <c r="C4" s="17" t="s">
        <v>20</v>
      </c>
      <c r="D4" s="17" t="s">
        <v>20</v>
      </c>
    </row>
    <row r="5" spans="1:4" ht="13.5" thickBot="1" x14ac:dyDescent="0.25">
      <c r="A5" s="8" t="s">
        <v>10</v>
      </c>
      <c r="B5" s="16" t="s">
        <v>2</v>
      </c>
      <c r="C5" s="16" t="s">
        <v>2</v>
      </c>
      <c r="D5" s="16" t="s">
        <v>2</v>
      </c>
    </row>
    <row r="6" spans="1:4" x14ac:dyDescent="0.2">
      <c r="A6" s="10">
        <v>0</v>
      </c>
      <c r="B6" s="20">
        <v>120</v>
      </c>
      <c r="C6" s="20">
        <v>35</v>
      </c>
      <c r="D6" s="20">
        <v>10.3</v>
      </c>
    </row>
    <row r="7" spans="1:4" x14ac:dyDescent="0.2">
      <c r="A7" s="3">
        <v>4.1666666666666664E-2</v>
      </c>
      <c r="B7" s="21">
        <v>120</v>
      </c>
      <c r="C7" s="21">
        <v>34.5</v>
      </c>
      <c r="D7" s="21">
        <v>10.3</v>
      </c>
    </row>
    <row r="8" spans="1:4" x14ac:dyDescent="0.2">
      <c r="A8" s="3">
        <v>8.3333333333333301E-2</v>
      </c>
      <c r="B8" s="21">
        <v>120</v>
      </c>
      <c r="C8" s="21">
        <v>34.5</v>
      </c>
      <c r="D8" s="21">
        <v>10.3</v>
      </c>
    </row>
    <row r="9" spans="1:4" x14ac:dyDescent="0.2">
      <c r="A9" s="3">
        <v>0.125</v>
      </c>
      <c r="B9" s="21">
        <v>120</v>
      </c>
      <c r="C9" s="21">
        <v>34</v>
      </c>
      <c r="D9" s="21">
        <v>10.4</v>
      </c>
    </row>
    <row r="10" spans="1:4" x14ac:dyDescent="0.2">
      <c r="A10" s="9">
        <v>0.16666666666666699</v>
      </c>
      <c r="B10" s="22">
        <v>120</v>
      </c>
      <c r="C10" s="22">
        <v>34</v>
      </c>
      <c r="D10" s="22">
        <v>10.4</v>
      </c>
    </row>
    <row r="11" spans="1:4" x14ac:dyDescent="0.2">
      <c r="A11" s="3">
        <v>0.20833333333333301</v>
      </c>
      <c r="B11" s="21">
        <v>120</v>
      </c>
      <c r="C11" s="21">
        <v>34</v>
      </c>
      <c r="D11" s="21">
        <v>10.4</v>
      </c>
    </row>
    <row r="12" spans="1:4" x14ac:dyDescent="0.2">
      <c r="A12" s="3">
        <v>0.25</v>
      </c>
      <c r="B12" s="21">
        <v>120</v>
      </c>
      <c r="C12" s="21">
        <v>34</v>
      </c>
      <c r="D12" s="21">
        <v>10.4</v>
      </c>
    </row>
    <row r="13" spans="1:4" x14ac:dyDescent="0.2">
      <c r="A13" s="3">
        <v>0.29166666666666702</v>
      </c>
      <c r="B13" s="21">
        <v>119</v>
      </c>
      <c r="C13" s="21">
        <v>34</v>
      </c>
      <c r="D13" s="21">
        <v>10.3</v>
      </c>
    </row>
    <row r="14" spans="1:4" x14ac:dyDescent="0.2">
      <c r="A14" s="3">
        <v>0.33333333333333298</v>
      </c>
      <c r="B14" s="21">
        <v>116</v>
      </c>
      <c r="C14" s="21">
        <v>34</v>
      </c>
      <c r="D14" s="21">
        <v>10.199999999999999</v>
      </c>
    </row>
    <row r="15" spans="1:4" x14ac:dyDescent="0.2">
      <c r="A15" s="13">
        <v>0.375</v>
      </c>
      <c r="B15" s="23">
        <v>111</v>
      </c>
      <c r="C15" s="23">
        <v>34</v>
      </c>
      <c r="D15" s="23">
        <v>10.199999999999999</v>
      </c>
    </row>
    <row r="16" spans="1:4" x14ac:dyDescent="0.2">
      <c r="A16" s="9">
        <v>0.41666666666666702</v>
      </c>
      <c r="B16" s="22">
        <v>115</v>
      </c>
      <c r="C16" s="22">
        <v>34.200000000000003</v>
      </c>
      <c r="D16" s="22">
        <v>10.4</v>
      </c>
    </row>
    <row r="17" spans="1:4" x14ac:dyDescent="0.2">
      <c r="A17" s="3">
        <v>0.45833333333333298</v>
      </c>
      <c r="B17" s="21">
        <v>116</v>
      </c>
      <c r="C17" s="21">
        <v>34.200000000000003</v>
      </c>
      <c r="D17" s="21">
        <v>10.4</v>
      </c>
    </row>
    <row r="18" spans="1:4" x14ac:dyDescent="0.2">
      <c r="A18" s="3">
        <v>0.5</v>
      </c>
      <c r="B18" s="21">
        <v>117</v>
      </c>
      <c r="C18" s="21">
        <v>34.1</v>
      </c>
      <c r="D18" s="21">
        <v>10.4</v>
      </c>
    </row>
    <row r="19" spans="1:4" x14ac:dyDescent="0.2">
      <c r="A19" s="3">
        <v>0.54166666666666696</v>
      </c>
      <c r="B19" s="21">
        <v>117</v>
      </c>
      <c r="C19" s="21">
        <v>34</v>
      </c>
      <c r="D19" s="21">
        <v>10.199999999999999</v>
      </c>
    </row>
    <row r="20" spans="1:4" x14ac:dyDescent="0.2">
      <c r="A20" s="3">
        <v>0.58333333333333304</v>
      </c>
      <c r="B20" s="21">
        <v>114</v>
      </c>
      <c r="C20" s="21">
        <v>34.200000000000003</v>
      </c>
      <c r="D20" s="21">
        <v>10.3</v>
      </c>
    </row>
    <row r="21" spans="1:4" x14ac:dyDescent="0.2">
      <c r="A21" s="3">
        <v>0.625</v>
      </c>
      <c r="B21" s="21">
        <v>115</v>
      </c>
      <c r="C21" s="21">
        <v>34.299999999999997</v>
      </c>
      <c r="D21" s="21">
        <v>10.4</v>
      </c>
    </row>
    <row r="22" spans="1:4" x14ac:dyDescent="0.2">
      <c r="A22" s="3">
        <v>0.66666666666666696</v>
      </c>
      <c r="B22" s="21">
        <v>113</v>
      </c>
      <c r="C22" s="21">
        <v>34</v>
      </c>
      <c r="D22" s="21">
        <v>10.1</v>
      </c>
    </row>
    <row r="23" spans="1:4" x14ac:dyDescent="0.2">
      <c r="A23" s="3">
        <v>0.70833333333333304</v>
      </c>
      <c r="B23" s="21">
        <v>118</v>
      </c>
      <c r="C23" s="21">
        <v>34.200000000000003</v>
      </c>
      <c r="D23" s="21">
        <v>10.4</v>
      </c>
    </row>
    <row r="24" spans="1:4" x14ac:dyDescent="0.2">
      <c r="A24" s="13">
        <v>0.75</v>
      </c>
      <c r="B24" s="23">
        <v>116</v>
      </c>
      <c r="C24" s="23">
        <v>34.1</v>
      </c>
      <c r="D24" s="23">
        <v>10.3</v>
      </c>
    </row>
    <row r="25" spans="1:4" x14ac:dyDescent="0.2">
      <c r="A25" s="3">
        <v>0.79166666666666696</v>
      </c>
      <c r="B25" s="21">
        <v>117</v>
      </c>
      <c r="C25" s="21">
        <v>34.1</v>
      </c>
      <c r="D25" s="21">
        <v>10.3</v>
      </c>
    </row>
    <row r="26" spans="1:4" x14ac:dyDescent="0.2">
      <c r="A26" s="3">
        <v>0.83333333333333304</v>
      </c>
      <c r="B26" s="21">
        <v>117</v>
      </c>
      <c r="C26" s="21">
        <v>34.1</v>
      </c>
      <c r="D26" s="21">
        <v>10.4</v>
      </c>
    </row>
    <row r="27" spans="1:4" x14ac:dyDescent="0.2">
      <c r="A27" s="3">
        <v>0.875</v>
      </c>
      <c r="B27" s="21">
        <v>118</v>
      </c>
      <c r="C27" s="21">
        <v>34.200000000000003</v>
      </c>
      <c r="D27" s="21">
        <v>10.4</v>
      </c>
    </row>
    <row r="28" spans="1:4" x14ac:dyDescent="0.2">
      <c r="A28" s="9">
        <v>0.91666666666666696</v>
      </c>
      <c r="B28" s="22">
        <v>118</v>
      </c>
      <c r="C28" s="22">
        <v>34</v>
      </c>
      <c r="D28" s="22">
        <v>10.3</v>
      </c>
    </row>
    <row r="29" spans="1:4" x14ac:dyDescent="0.2">
      <c r="A29" s="3">
        <v>0.95833333333333304</v>
      </c>
      <c r="B29" s="21">
        <v>119</v>
      </c>
      <c r="C29" s="21">
        <v>34.200000000000003</v>
      </c>
      <c r="D29" s="21">
        <v>10.4</v>
      </c>
    </row>
    <row r="30" spans="1:4" ht="13.5" thickBot="1" x14ac:dyDescent="0.25">
      <c r="A30" s="4">
        <v>0.999999999999999</v>
      </c>
      <c r="B30" s="24">
        <v>120</v>
      </c>
      <c r="C30" s="24">
        <v>34.200000000000003</v>
      </c>
      <c r="D30" s="24">
        <v>10.4</v>
      </c>
    </row>
    <row r="31" spans="1:4" x14ac:dyDescent="0.2">
      <c r="B31" s="133"/>
    </row>
    <row r="34" spans="1:2" x14ac:dyDescent="0.2">
      <c r="A34" s="43" t="s">
        <v>14</v>
      </c>
      <c r="B34" t="s">
        <v>45</v>
      </c>
    </row>
    <row r="35" spans="1:2" x14ac:dyDescent="0.2">
      <c r="A35" s="43" t="s">
        <v>15</v>
      </c>
      <c r="B35" t="s">
        <v>21</v>
      </c>
    </row>
  </sheetData>
  <mergeCells count="2">
    <mergeCell ref="A1:D1"/>
    <mergeCell ref="A3:A4"/>
  </mergeCells>
  <phoneticPr fontId="0" type="noConversion"/>
  <pageMargins left="0.59055118110236227" right="0.19685039370078741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sqref="A1:AA1"/>
    </sheetView>
  </sheetViews>
  <sheetFormatPr defaultRowHeight="12.75" x14ac:dyDescent="0.2"/>
  <cols>
    <col min="1" max="1" width="6.7109375" customWidth="1"/>
    <col min="2" max="2" width="7.28515625" customWidth="1"/>
    <col min="3" max="3" width="7.140625" customWidth="1"/>
    <col min="4" max="4" width="9.28515625" customWidth="1"/>
    <col min="5" max="5" width="6.85546875" customWidth="1"/>
    <col min="6" max="6" width="9.28515625" customWidth="1"/>
    <col min="7" max="7" width="8" customWidth="1"/>
    <col min="8" max="8" width="6.85546875" customWidth="1"/>
    <col min="10" max="10" width="7.28515625" customWidth="1"/>
    <col min="12" max="12" width="7.28515625" customWidth="1"/>
    <col min="14" max="16" width="7.28515625" customWidth="1"/>
    <col min="17" max="17" width="9.28515625" customWidth="1"/>
    <col min="18" max="18" width="7" customWidth="1"/>
    <col min="19" max="19" width="9.28515625" customWidth="1"/>
    <col min="20" max="21" width="7" customWidth="1"/>
  </cols>
  <sheetData>
    <row r="1" spans="1:27" ht="51" customHeight="1" x14ac:dyDescent="0.2">
      <c r="A1" s="137" t="s">
        <v>49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</row>
    <row r="2" spans="1:27" ht="1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27" ht="15" customHeight="1" thickBot="1" x14ac:dyDescent="0.25">
      <c r="A3" s="149" t="s">
        <v>0</v>
      </c>
      <c r="B3" s="140" t="s">
        <v>22</v>
      </c>
      <c r="C3" s="140" t="s">
        <v>23</v>
      </c>
      <c r="D3" s="153" t="s">
        <v>28</v>
      </c>
      <c r="E3" s="144"/>
      <c r="F3" s="144"/>
      <c r="G3" s="145"/>
      <c r="H3" s="140" t="s">
        <v>24</v>
      </c>
      <c r="I3" s="153" t="s">
        <v>17</v>
      </c>
      <c r="J3" s="144"/>
      <c r="K3" s="144"/>
      <c r="L3" s="145"/>
      <c r="M3" s="153" t="s">
        <v>16</v>
      </c>
      <c r="N3" s="144"/>
      <c r="O3" s="140" t="s">
        <v>25</v>
      </c>
      <c r="P3" s="140" t="s">
        <v>26</v>
      </c>
      <c r="Q3" s="143" t="s">
        <v>29</v>
      </c>
      <c r="R3" s="144"/>
      <c r="S3" s="144"/>
      <c r="T3" s="145"/>
      <c r="U3" s="140" t="s">
        <v>27</v>
      </c>
      <c r="V3" s="143" t="s">
        <v>18</v>
      </c>
      <c r="W3" s="144"/>
      <c r="X3" s="144"/>
      <c r="Y3" s="145"/>
      <c r="Z3" s="153" t="s">
        <v>19</v>
      </c>
      <c r="AA3" s="145"/>
    </row>
    <row r="4" spans="1:27" ht="13.5" customHeight="1" thickBot="1" x14ac:dyDescent="0.25">
      <c r="A4" s="150"/>
      <c r="B4" s="141"/>
      <c r="C4" s="141"/>
      <c r="D4" s="138" t="s">
        <v>7</v>
      </c>
      <c r="E4" s="139"/>
      <c r="F4" s="138" t="s">
        <v>8</v>
      </c>
      <c r="G4" s="139"/>
      <c r="H4" s="141"/>
      <c r="I4" s="138" t="s">
        <v>7</v>
      </c>
      <c r="J4" s="139"/>
      <c r="K4" s="138" t="s">
        <v>8</v>
      </c>
      <c r="L4" s="139"/>
      <c r="M4" s="146" t="s">
        <v>7</v>
      </c>
      <c r="N4" s="152"/>
      <c r="O4" s="141"/>
      <c r="P4" s="141"/>
      <c r="Q4" s="138" t="s">
        <v>7</v>
      </c>
      <c r="R4" s="139"/>
      <c r="S4" s="138" t="s">
        <v>8</v>
      </c>
      <c r="T4" s="139"/>
      <c r="U4" s="141"/>
      <c r="V4" s="138" t="s">
        <v>7</v>
      </c>
      <c r="W4" s="139"/>
      <c r="X4" s="138" t="s">
        <v>8</v>
      </c>
      <c r="Y4" s="139"/>
      <c r="Z4" s="146" t="s">
        <v>7</v>
      </c>
      <c r="AA4" s="147"/>
    </row>
    <row r="5" spans="1:27" ht="13.5" thickBot="1" x14ac:dyDescent="0.25">
      <c r="A5" s="151"/>
      <c r="B5" s="142"/>
      <c r="C5" s="142"/>
      <c r="D5" s="7" t="s">
        <v>4</v>
      </c>
      <c r="E5" s="15">
        <v>21000</v>
      </c>
      <c r="F5" s="8" t="s">
        <v>4</v>
      </c>
      <c r="G5" s="7">
        <v>21000</v>
      </c>
      <c r="H5" s="142"/>
      <c r="I5" s="7" t="s">
        <v>4</v>
      </c>
      <c r="J5" s="15">
        <v>20000</v>
      </c>
      <c r="K5" s="8" t="s">
        <v>4</v>
      </c>
      <c r="L5" s="7">
        <v>20000</v>
      </c>
      <c r="M5" s="8" t="s">
        <v>4</v>
      </c>
      <c r="N5" s="8">
        <v>80</v>
      </c>
      <c r="O5" s="142"/>
      <c r="P5" s="142"/>
      <c r="Q5" s="8" t="s">
        <v>4</v>
      </c>
      <c r="R5" s="7">
        <v>21000</v>
      </c>
      <c r="S5" s="8" t="s">
        <v>4</v>
      </c>
      <c r="T5" s="7">
        <v>21000</v>
      </c>
      <c r="U5" s="142"/>
      <c r="V5" s="8" t="s">
        <v>4</v>
      </c>
      <c r="W5" s="7">
        <v>20000</v>
      </c>
      <c r="X5" s="8" t="s">
        <v>4</v>
      </c>
      <c r="Y5" s="7">
        <v>20000</v>
      </c>
      <c r="Z5" s="8" t="s">
        <v>4</v>
      </c>
      <c r="AA5" s="7">
        <v>80</v>
      </c>
    </row>
    <row r="6" spans="1:27" ht="26.1" customHeight="1" thickBot="1" x14ac:dyDescent="0.25">
      <c r="A6" s="7" t="s">
        <v>10</v>
      </c>
      <c r="B6" s="8" t="s">
        <v>1</v>
      </c>
      <c r="C6" s="8" t="s">
        <v>1</v>
      </c>
      <c r="D6" s="31" t="s">
        <v>6</v>
      </c>
      <c r="E6" s="29" t="s">
        <v>5</v>
      </c>
      <c r="F6" s="28" t="s">
        <v>6</v>
      </c>
      <c r="G6" s="31" t="s">
        <v>5</v>
      </c>
      <c r="H6" s="8" t="s">
        <v>1</v>
      </c>
      <c r="I6" s="31" t="s">
        <v>6</v>
      </c>
      <c r="J6" s="29" t="s">
        <v>5</v>
      </c>
      <c r="K6" s="28" t="s">
        <v>6</v>
      </c>
      <c r="L6" s="31" t="s">
        <v>5</v>
      </c>
      <c r="M6" s="28" t="s">
        <v>6</v>
      </c>
      <c r="N6" s="31" t="s">
        <v>5</v>
      </c>
      <c r="O6" s="8" t="s">
        <v>1</v>
      </c>
      <c r="P6" s="8" t="s">
        <v>1</v>
      </c>
      <c r="Q6" s="28" t="s">
        <v>6</v>
      </c>
      <c r="R6" s="31" t="s">
        <v>5</v>
      </c>
      <c r="S6" s="28" t="s">
        <v>6</v>
      </c>
      <c r="T6" s="31" t="s">
        <v>5</v>
      </c>
      <c r="U6" s="8" t="s">
        <v>1</v>
      </c>
      <c r="V6" s="28" t="s">
        <v>6</v>
      </c>
      <c r="W6" s="31" t="s">
        <v>5</v>
      </c>
      <c r="X6" s="28" t="s">
        <v>6</v>
      </c>
      <c r="Y6" s="31" t="s">
        <v>5</v>
      </c>
      <c r="Z6" s="28" t="s">
        <v>6</v>
      </c>
      <c r="AA6" s="31" t="s">
        <v>5</v>
      </c>
    </row>
    <row r="7" spans="1:27" x14ac:dyDescent="0.2">
      <c r="A7" s="6">
        <v>0</v>
      </c>
      <c r="B7" s="80">
        <v>10</v>
      </c>
      <c r="C7" s="83">
        <v>22</v>
      </c>
      <c r="D7" s="82">
        <v>6105.58</v>
      </c>
      <c r="E7" s="25" t="s">
        <v>9</v>
      </c>
      <c r="F7" s="41">
        <v>780.96</v>
      </c>
      <c r="G7" s="32" t="s">
        <v>9</v>
      </c>
      <c r="H7" s="39">
        <v>10</v>
      </c>
      <c r="I7" s="40">
        <v>5854.79</v>
      </c>
      <c r="J7" s="25" t="s">
        <v>9</v>
      </c>
      <c r="K7" s="41">
        <v>4052.57</v>
      </c>
      <c r="L7" s="32" t="s">
        <v>9</v>
      </c>
      <c r="M7" s="41">
        <v>23522.5</v>
      </c>
      <c r="N7" s="32" t="s">
        <v>9</v>
      </c>
      <c r="O7" s="45">
        <v>10</v>
      </c>
      <c r="P7" s="45">
        <v>21</v>
      </c>
      <c r="Q7" s="42">
        <v>4781.74</v>
      </c>
      <c r="R7" s="25" t="s">
        <v>9</v>
      </c>
      <c r="S7" s="41">
        <v>6921.21</v>
      </c>
      <c r="T7" s="32" t="s">
        <v>9</v>
      </c>
      <c r="U7" s="39">
        <v>4</v>
      </c>
      <c r="V7" s="92">
        <v>5487.93</v>
      </c>
      <c r="W7" s="25" t="s">
        <v>9</v>
      </c>
      <c r="X7" s="41">
        <v>9545.64</v>
      </c>
      <c r="Y7" s="32" t="s">
        <v>9</v>
      </c>
      <c r="Z7" s="41">
        <v>15449.3</v>
      </c>
      <c r="AA7" s="32" t="s">
        <v>9</v>
      </c>
    </row>
    <row r="8" spans="1:27" x14ac:dyDescent="0.2">
      <c r="A8" s="1">
        <v>4.1666666666666664E-2</v>
      </c>
      <c r="B8" s="81">
        <v>10</v>
      </c>
      <c r="C8" s="44">
        <v>23</v>
      </c>
      <c r="D8" s="34">
        <v>6105.62</v>
      </c>
      <c r="E8" s="26">
        <f>(D8-D7)*E$5</f>
        <v>839.99999999923602</v>
      </c>
      <c r="F8" s="11">
        <v>780.99</v>
      </c>
      <c r="G8" s="21">
        <f>(F8-F7)*G$5</f>
        <v>629.99999999942702</v>
      </c>
      <c r="H8" s="37">
        <v>10</v>
      </c>
      <c r="I8" s="18">
        <v>5854.8</v>
      </c>
      <c r="J8" s="26">
        <f>(I8-I7)*J$5</f>
        <v>200.00000000436557</v>
      </c>
      <c r="K8" s="11">
        <v>4052.57</v>
      </c>
      <c r="L8" s="21">
        <f>(K8-K7)*L$5</f>
        <v>0</v>
      </c>
      <c r="M8" s="41">
        <v>23522.6</v>
      </c>
      <c r="N8" s="21">
        <f>(M8-M7)*N$5</f>
        <v>7.9999999998835847</v>
      </c>
      <c r="O8" s="46">
        <v>10</v>
      </c>
      <c r="P8" s="46">
        <v>21</v>
      </c>
      <c r="Q8" s="34">
        <v>4781.78</v>
      </c>
      <c r="R8" s="26">
        <f t="shared" ref="R8:R31" si="0">(Q8-Q7)*R$5</f>
        <v>839.99999999923602</v>
      </c>
      <c r="S8" s="11">
        <v>6921.24</v>
      </c>
      <c r="T8" s="21">
        <f t="shared" ref="T8:T31" si="1">(S8-S7)*T$5</f>
        <v>629.99999999465217</v>
      </c>
      <c r="U8" s="37">
        <v>4</v>
      </c>
      <c r="V8" s="93">
        <v>5487.93</v>
      </c>
      <c r="W8" s="26">
        <f t="shared" ref="W8:W31" si="2">(V8-V7)*W$5</f>
        <v>0</v>
      </c>
      <c r="X8" s="11">
        <v>9545.65</v>
      </c>
      <c r="Y8" s="21">
        <f t="shared" ref="Y8:Y31" si="3">(X8-X7)*Y$5</f>
        <v>200.00000000436557</v>
      </c>
      <c r="Z8" s="41">
        <v>15449.4</v>
      </c>
      <c r="AA8" s="21">
        <f t="shared" ref="AA8:AA31" si="4">(Z8-Z7)*AA$5</f>
        <v>8.0000000000291038</v>
      </c>
    </row>
    <row r="9" spans="1:27" x14ac:dyDescent="0.2">
      <c r="A9" s="1">
        <v>8.3333333333333301E-2</v>
      </c>
      <c r="B9" s="81">
        <v>10</v>
      </c>
      <c r="C9" s="44">
        <v>20</v>
      </c>
      <c r="D9" s="34">
        <v>6105.67</v>
      </c>
      <c r="E9" s="26">
        <f t="shared" ref="E9:E31" si="5">(D9-D8)*E$5</f>
        <v>1050.0000000038199</v>
      </c>
      <c r="F9" s="11">
        <v>781.01</v>
      </c>
      <c r="G9" s="21">
        <f t="shared" ref="G9:G31" si="6">(F9-F8)*G$5</f>
        <v>419.99999999961801</v>
      </c>
      <c r="H9" s="37">
        <v>10</v>
      </c>
      <c r="I9" s="18">
        <v>5854.8</v>
      </c>
      <c r="J9" s="26">
        <f t="shared" ref="J9:J31" si="7">(I9-I8)*J$5</f>
        <v>0</v>
      </c>
      <c r="K9" s="11">
        <v>4052.57</v>
      </c>
      <c r="L9" s="21">
        <f t="shared" ref="L9:L31" si="8">(K9-K8)*L$5</f>
        <v>0</v>
      </c>
      <c r="M9" s="41">
        <v>23522.6</v>
      </c>
      <c r="N9" s="21">
        <f t="shared" ref="N9:N31" si="9">(M9-M8)*N$5</f>
        <v>0</v>
      </c>
      <c r="O9" s="46">
        <v>10</v>
      </c>
      <c r="P9" s="46">
        <v>21</v>
      </c>
      <c r="Q9" s="34">
        <v>4781.82</v>
      </c>
      <c r="R9" s="26">
        <f t="shared" si="0"/>
        <v>839.99999999923602</v>
      </c>
      <c r="S9" s="11">
        <v>6921.27</v>
      </c>
      <c r="T9" s="21">
        <f t="shared" si="1"/>
        <v>630.00000001375156</v>
      </c>
      <c r="U9" s="37">
        <v>4</v>
      </c>
      <c r="V9" s="93">
        <v>5487.93</v>
      </c>
      <c r="W9" s="26">
        <f t="shared" si="2"/>
        <v>0</v>
      </c>
      <c r="X9" s="11">
        <v>9545.65</v>
      </c>
      <c r="Y9" s="21">
        <f t="shared" si="3"/>
        <v>0</v>
      </c>
      <c r="Z9" s="41">
        <v>15449.5</v>
      </c>
      <c r="AA9" s="21">
        <f t="shared" si="4"/>
        <v>8.0000000000291038</v>
      </c>
    </row>
    <row r="10" spans="1:27" x14ac:dyDescent="0.2">
      <c r="A10" s="1">
        <v>0.125</v>
      </c>
      <c r="B10" s="81">
        <v>10</v>
      </c>
      <c r="C10" s="44">
        <v>19</v>
      </c>
      <c r="D10" s="34">
        <v>6105.71</v>
      </c>
      <c r="E10" s="26">
        <f t="shared" si="5"/>
        <v>839.99999999923602</v>
      </c>
      <c r="F10" s="11">
        <v>781.06</v>
      </c>
      <c r="G10" s="21">
        <f t="shared" si="6"/>
        <v>1049.999999999045</v>
      </c>
      <c r="H10" s="37">
        <v>10</v>
      </c>
      <c r="I10" s="18">
        <v>5854.8</v>
      </c>
      <c r="J10" s="26">
        <f t="shared" si="7"/>
        <v>0</v>
      </c>
      <c r="K10" s="11">
        <v>4052.57</v>
      </c>
      <c r="L10" s="21">
        <f t="shared" si="8"/>
        <v>0</v>
      </c>
      <c r="M10" s="41">
        <v>23522.6</v>
      </c>
      <c r="N10" s="21">
        <f t="shared" si="9"/>
        <v>0</v>
      </c>
      <c r="O10" s="46">
        <v>10</v>
      </c>
      <c r="P10" s="46">
        <v>20</v>
      </c>
      <c r="Q10" s="34">
        <v>4781.87</v>
      </c>
      <c r="R10" s="26">
        <f t="shared" si="0"/>
        <v>1050.0000000038199</v>
      </c>
      <c r="S10" s="11">
        <v>6921.31</v>
      </c>
      <c r="T10" s="21">
        <f t="shared" si="1"/>
        <v>839.99999999923602</v>
      </c>
      <c r="U10" s="37">
        <v>4</v>
      </c>
      <c r="V10" s="93">
        <v>5487.93</v>
      </c>
      <c r="W10" s="26">
        <f t="shared" si="2"/>
        <v>0</v>
      </c>
      <c r="X10" s="11">
        <v>9545.65</v>
      </c>
      <c r="Y10" s="21">
        <f t="shared" si="3"/>
        <v>0</v>
      </c>
      <c r="Z10" s="41">
        <v>15449.6</v>
      </c>
      <c r="AA10" s="21">
        <f t="shared" si="4"/>
        <v>8.0000000000291038</v>
      </c>
    </row>
    <row r="11" spans="1:27" s="107" customFormat="1" x14ac:dyDescent="0.2">
      <c r="A11" s="96">
        <v>0.16666666666666699</v>
      </c>
      <c r="B11" s="97">
        <v>10</v>
      </c>
      <c r="C11" s="98">
        <v>19</v>
      </c>
      <c r="D11" s="99">
        <v>6105.76</v>
      </c>
      <c r="E11" s="100">
        <f t="shared" si="5"/>
        <v>1050.0000000038199</v>
      </c>
      <c r="F11" s="101">
        <v>781.09</v>
      </c>
      <c r="G11" s="102">
        <f t="shared" si="6"/>
        <v>630.00000000181444</v>
      </c>
      <c r="H11" s="103">
        <v>10</v>
      </c>
      <c r="I11" s="104">
        <v>5854.8</v>
      </c>
      <c r="J11" s="100">
        <f t="shared" si="7"/>
        <v>0</v>
      </c>
      <c r="K11" s="101">
        <v>4052.57</v>
      </c>
      <c r="L11" s="102">
        <f t="shared" si="8"/>
        <v>0</v>
      </c>
      <c r="M11" s="105">
        <v>23522.7</v>
      </c>
      <c r="N11" s="102">
        <f t="shared" si="9"/>
        <v>8.000000000174623</v>
      </c>
      <c r="O11" s="106">
        <v>10</v>
      </c>
      <c r="P11" s="106">
        <v>19</v>
      </c>
      <c r="Q11" s="99">
        <v>4781.92</v>
      </c>
      <c r="R11" s="100">
        <f t="shared" si="0"/>
        <v>1050.0000000038199</v>
      </c>
      <c r="S11" s="101">
        <v>6921.34</v>
      </c>
      <c r="T11" s="102">
        <f t="shared" si="1"/>
        <v>629.99999999465217</v>
      </c>
      <c r="U11" s="103">
        <v>4</v>
      </c>
      <c r="V11" s="104">
        <v>5487.93</v>
      </c>
      <c r="W11" s="100">
        <f t="shared" si="2"/>
        <v>0</v>
      </c>
      <c r="X11" s="101">
        <v>9545.65</v>
      </c>
      <c r="Y11" s="102">
        <f t="shared" si="3"/>
        <v>0</v>
      </c>
      <c r="Z11" s="105">
        <v>15449.7</v>
      </c>
      <c r="AA11" s="102">
        <f t="shared" si="4"/>
        <v>8.0000000000291038</v>
      </c>
    </row>
    <row r="12" spans="1:27" x14ac:dyDescent="0.2">
      <c r="A12" s="1">
        <v>0.20833333333333301</v>
      </c>
      <c r="B12" s="81">
        <v>10</v>
      </c>
      <c r="C12" s="44">
        <v>20</v>
      </c>
      <c r="D12" s="34">
        <v>6105.8</v>
      </c>
      <c r="E12" s="26">
        <f t="shared" si="5"/>
        <v>839.99999999923602</v>
      </c>
      <c r="F12" s="11">
        <v>781.14</v>
      </c>
      <c r="G12" s="21">
        <f t="shared" si="6"/>
        <v>1049.999999999045</v>
      </c>
      <c r="H12" s="37">
        <v>10</v>
      </c>
      <c r="I12" s="18">
        <v>5854.8</v>
      </c>
      <c r="J12" s="26">
        <f t="shared" si="7"/>
        <v>0</v>
      </c>
      <c r="K12" s="11">
        <v>4052.57</v>
      </c>
      <c r="L12" s="21">
        <f t="shared" si="8"/>
        <v>0</v>
      </c>
      <c r="M12" s="41">
        <v>23522.7</v>
      </c>
      <c r="N12" s="21">
        <f t="shared" si="9"/>
        <v>0</v>
      </c>
      <c r="O12" s="46">
        <v>10</v>
      </c>
      <c r="P12" s="46">
        <v>19</v>
      </c>
      <c r="Q12" s="34">
        <v>4781.96</v>
      </c>
      <c r="R12" s="26">
        <f t="shared" si="0"/>
        <v>839.99999999923602</v>
      </c>
      <c r="S12" s="11">
        <v>6921.37</v>
      </c>
      <c r="T12" s="21">
        <f t="shared" si="1"/>
        <v>629.99999999465217</v>
      </c>
      <c r="U12" s="37">
        <v>4</v>
      </c>
      <c r="V12" s="93">
        <v>5487.94</v>
      </c>
      <c r="W12" s="26">
        <f t="shared" si="2"/>
        <v>199.99999998617568</v>
      </c>
      <c r="X12" s="11">
        <v>9545.66</v>
      </c>
      <c r="Y12" s="21">
        <f t="shared" si="3"/>
        <v>200.00000000436557</v>
      </c>
      <c r="Z12" s="41">
        <v>15449.8</v>
      </c>
      <c r="AA12" s="21">
        <f t="shared" si="4"/>
        <v>7.9999999998835847</v>
      </c>
    </row>
    <row r="13" spans="1:27" x14ac:dyDescent="0.2">
      <c r="A13" s="1">
        <v>0.25</v>
      </c>
      <c r="B13" s="81">
        <v>10</v>
      </c>
      <c r="C13" s="44">
        <v>21</v>
      </c>
      <c r="D13" s="34">
        <v>6105.85</v>
      </c>
      <c r="E13" s="26">
        <f t="shared" si="5"/>
        <v>1050.0000000038199</v>
      </c>
      <c r="F13" s="11">
        <v>781.16</v>
      </c>
      <c r="G13" s="21">
        <f t="shared" si="6"/>
        <v>419.99999999961801</v>
      </c>
      <c r="H13" s="37">
        <v>10</v>
      </c>
      <c r="I13" s="18">
        <v>5854.8</v>
      </c>
      <c r="J13" s="26">
        <f t="shared" si="7"/>
        <v>0</v>
      </c>
      <c r="K13" s="11">
        <v>4052.57</v>
      </c>
      <c r="L13" s="21">
        <f t="shared" si="8"/>
        <v>0</v>
      </c>
      <c r="M13" s="41">
        <v>23522.7</v>
      </c>
      <c r="N13" s="21">
        <f t="shared" si="9"/>
        <v>0</v>
      </c>
      <c r="O13" s="46">
        <v>10</v>
      </c>
      <c r="P13" s="46">
        <v>19</v>
      </c>
      <c r="Q13" s="34">
        <v>4782</v>
      </c>
      <c r="R13" s="26">
        <f t="shared" si="0"/>
        <v>839.99999999923602</v>
      </c>
      <c r="S13" s="11">
        <v>6921.4</v>
      </c>
      <c r="T13" s="21">
        <f t="shared" si="1"/>
        <v>629.99999999465217</v>
      </c>
      <c r="U13" s="37">
        <v>4</v>
      </c>
      <c r="V13" s="93">
        <v>5487.94</v>
      </c>
      <c r="W13" s="26">
        <f t="shared" si="2"/>
        <v>0</v>
      </c>
      <c r="X13" s="11">
        <v>9545.66</v>
      </c>
      <c r="Y13" s="21">
        <f t="shared" si="3"/>
        <v>0</v>
      </c>
      <c r="Z13" s="41">
        <v>15449.9</v>
      </c>
      <c r="AA13" s="21">
        <f t="shared" si="4"/>
        <v>8.0000000000291038</v>
      </c>
    </row>
    <row r="14" spans="1:27" x14ac:dyDescent="0.2">
      <c r="A14" s="1">
        <v>0.29166666666666702</v>
      </c>
      <c r="B14" s="81">
        <v>10</v>
      </c>
      <c r="C14" s="44">
        <v>24</v>
      </c>
      <c r="D14" s="34">
        <v>6105.93</v>
      </c>
      <c r="E14" s="26">
        <f t="shared" si="5"/>
        <v>1679.999999998472</v>
      </c>
      <c r="F14" s="11">
        <v>781.19</v>
      </c>
      <c r="G14" s="21">
        <f t="shared" si="6"/>
        <v>630.00000000181444</v>
      </c>
      <c r="H14" s="37">
        <v>15</v>
      </c>
      <c r="I14" s="18">
        <v>5854.8</v>
      </c>
      <c r="J14" s="26">
        <f t="shared" si="7"/>
        <v>0</v>
      </c>
      <c r="K14" s="11">
        <v>4052.57</v>
      </c>
      <c r="L14" s="21">
        <f t="shared" si="8"/>
        <v>0</v>
      </c>
      <c r="M14" s="11">
        <v>23522.799999999999</v>
      </c>
      <c r="N14" s="21">
        <f t="shared" si="9"/>
        <v>7.9999999998835847</v>
      </c>
      <c r="O14" s="46">
        <v>10</v>
      </c>
      <c r="P14" s="46">
        <v>20</v>
      </c>
      <c r="Q14" s="34">
        <v>4782.05</v>
      </c>
      <c r="R14" s="26">
        <f t="shared" si="0"/>
        <v>1050.0000000038199</v>
      </c>
      <c r="S14" s="11">
        <v>6921.44</v>
      </c>
      <c r="T14" s="21">
        <f t="shared" si="1"/>
        <v>839.99999999923602</v>
      </c>
      <c r="U14" s="37">
        <v>5</v>
      </c>
      <c r="V14" s="93">
        <v>5487.94</v>
      </c>
      <c r="W14" s="26">
        <f t="shared" si="2"/>
        <v>0</v>
      </c>
      <c r="X14" s="11">
        <v>9545.66</v>
      </c>
      <c r="Y14" s="21">
        <f t="shared" si="3"/>
        <v>0</v>
      </c>
      <c r="Z14" s="41">
        <v>15450</v>
      </c>
      <c r="AA14" s="21">
        <f t="shared" si="4"/>
        <v>8.0000000000291038</v>
      </c>
    </row>
    <row r="15" spans="1:27" x14ac:dyDescent="0.2">
      <c r="A15" s="1">
        <v>0.33333333333333298</v>
      </c>
      <c r="B15" s="81">
        <v>10</v>
      </c>
      <c r="C15" s="44">
        <v>28</v>
      </c>
      <c r="D15" s="34">
        <v>6105.98</v>
      </c>
      <c r="E15" s="26">
        <f t="shared" si="5"/>
        <v>1049.9999999847205</v>
      </c>
      <c r="F15" s="11">
        <v>781.23</v>
      </c>
      <c r="G15" s="21">
        <f t="shared" si="6"/>
        <v>839.99999999923602</v>
      </c>
      <c r="H15" s="37">
        <v>18</v>
      </c>
      <c r="I15" s="18">
        <v>5854.8</v>
      </c>
      <c r="J15" s="26">
        <f t="shared" si="7"/>
        <v>0</v>
      </c>
      <c r="K15" s="11">
        <v>4052.57</v>
      </c>
      <c r="L15" s="21">
        <f t="shared" si="8"/>
        <v>0</v>
      </c>
      <c r="M15" s="11">
        <v>23522.799999999999</v>
      </c>
      <c r="N15" s="21">
        <f t="shared" si="9"/>
        <v>0</v>
      </c>
      <c r="O15" s="46">
        <v>18</v>
      </c>
      <c r="P15" s="46">
        <v>21</v>
      </c>
      <c r="Q15" s="34">
        <v>4782.1000000000004</v>
      </c>
      <c r="R15" s="26">
        <f t="shared" si="0"/>
        <v>1050.0000000038199</v>
      </c>
      <c r="S15" s="11">
        <v>6921.47</v>
      </c>
      <c r="T15" s="21">
        <f t="shared" si="1"/>
        <v>630.00000001375156</v>
      </c>
      <c r="U15" s="37">
        <v>5</v>
      </c>
      <c r="V15" s="93">
        <v>5487.94</v>
      </c>
      <c r="W15" s="26">
        <f t="shared" si="2"/>
        <v>0</v>
      </c>
      <c r="X15" s="11">
        <v>9545.66</v>
      </c>
      <c r="Y15" s="21">
        <f t="shared" si="3"/>
        <v>0</v>
      </c>
      <c r="Z15" s="41">
        <v>15450.1</v>
      </c>
      <c r="AA15" s="21">
        <f t="shared" si="4"/>
        <v>8.0000000000291038</v>
      </c>
    </row>
    <row r="16" spans="1:27" s="122" customFormat="1" x14ac:dyDescent="0.2">
      <c r="A16" s="109">
        <v>0.375</v>
      </c>
      <c r="B16" s="110">
        <v>10</v>
      </c>
      <c r="C16" s="111">
        <v>34</v>
      </c>
      <c r="D16" s="112">
        <v>6106.06</v>
      </c>
      <c r="E16" s="113">
        <f t="shared" si="5"/>
        <v>1680.0000000175714</v>
      </c>
      <c r="F16" s="114">
        <v>781.28</v>
      </c>
      <c r="G16" s="115">
        <f t="shared" si="6"/>
        <v>1049.999999999045</v>
      </c>
      <c r="H16" s="116">
        <v>20</v>
      </c>
      <c r="I16" s="117">
        <v>5854.83</v>
      </c>
      <c r="J16" s="113">
        <f t="shared" si="7"/>
        <v>599.99999999490683</v>
      </c>
      <c r="K16" s="11">
        <v>4052.57</v>
      </c>
      <c r="L16" s="115">
        <f t="shared" si="8"/>
        <v>0</v>
      </c>
      <c r="M16" s="114">
        <v>23522.799999999999</v>
      </c>
      <c r="N16" s="115">
        <f t="shared" si="9"/>
        <v>0</v>
      </c>
      <c r="O16" s="118">
        <v>18</v>
      </c>
      <c r="P16" s="118">
        <v>23</v>
      </c>
      <c r="Q16" s="119">
        <v>4782.16</v>
      </c>
      <c r="R16" s="113">
        <f t="shared" si="0"/>
        <v>1259.9999999893043</v>
      </c>
      <c r="S16" s="114">
        <v>6921.5</v>
      </c>
      <c r="T16" s="115">
        <f t="shared" si="1"/>
        <v>629.99999999465217</v>
      </c>
      <c r="U16" s="116">
        <v>7</v>
      </c>
      <c r="V16" s="120">
        <v>5487.95</v>
      </c>
      <c r="W16" s="113">
        <f t="shared" si="2"/>
        <v>200.00000000436557</v>
      </c>
      <c r="X16" s="114">
        <v>9545.66</v>
      </c>
      <c r="Y16" s="115">
        <f t="shared" si="3"/>
        <v>0</v>
      </c>
      <c r="Z16" s="121">
        <v>15450.3</v>
      </c>
      <c r="AA16" s="115">
        <f t="shared" si="4"/>
        <v>15.999999999912689</v>
      </c>
    </row>
    <row r="17" spans="1:27" s="107" customFormat="1" x14ac:dyDescent="0.2">
      <c r="A17" s="96">
        <v>0.41666666666666702</v>
      </c>
      <c r="B17" s="97">
        <v>18</v>
      </c>
      <c r="C17" s="98">
        <v>39</v>
      </c>
      <c r="D17" s="99">
        <v>6106.13</v>
      </c>
      <c r="E17" s="100">
        <f t="shared" si="5"/>
        <v>1469.9999999938882</v>
      </c>
      <c r="F17" s="101">
        <v>781.33</v>
      </c>
      <c r="G17" s="102">
        <f t="shared" si="6"/>
        <v>1050.0000000014325</v>
      </c>
      <c r="H17" s="103">
        <v>15</v>
      </c>
      <c r="I17" s="104">
        <v>5854.9</v>
      </c>
      <c r="J17" s="100">
        <f t="shared" si="7"/>
        <v>1399.9999999941792</v>
      </c>
      <c r="K17" s="101">
        <v>4052.59</v>
      </c>
      <c r="L17" s="102">
        <f t="shared" si="8"/>
        <v>399.9999999996362</v>
      </c>
      <c r="M17" s="101">
        <v>23522.9</v>
      </c>
      <c r="N17" s="102">
        <f t="shared" si="9"/>
        <v>8.000000000174623</v>
      </c>
      <c r="O17" s="106">
        <v>8</v>
      </c>
      <c r="P17" s="106">
        <v>26</v>
      </c>
      <c r="Q17" s="99">
        <v>4782.2</v>
      </c>
      <c r="R17" s="100">
        <f t="shared" si="0"/>
        <v>839.99999999923602</v>
      </c>
      <c r="S17" s="101">
        <v>6921.53</v>
      </c>
      <c r="T17" s="102">
        <f t="shared" si="1"/>
        <v>629.99999999465217</v>
      </c>
      <c r="U17" s="103">
        <v>8</v>
      </c>
      <c r="V17" s="108">
        <v>5487.95</v>
      </c>
      <c r="W17" s="100">
        <f t="shared" si="2"/>
        <v>0</v>
      </c>
      <c r="X17" s="101">
        <v>9545.67</v>
      </c>
      <c r="Y17" s="102">
        <f t="shared" si="3"/>
        <v>200.00000000436557</v>
      </c>
      <c r="Z17" s="105">
        <v>15450.4</v>
      </c>
      <c r="AA17" s="102">
        <f t="shared" si="4"/>
        <v>8.0000000000291038</v>
      </c>
    </row>
    <row r="18" spans="1:27" x14ac:dyDescent="0.2">
      <c r="A18" s="1">
        <v>0.45833333333333298</v>
      </c>
      <c r="B18" s="81">
        <v>15</v>
      </c>
      <c r="C18" s="44">
        <v>38</v>
      </c>
      <c r="D18" s="34">
        <v>6106.22</v>
      </c>
      <c r="E18" s="26">
        <f t="shared" si="5"/>
        <v>1890.0000000030559</v>
      </c>
      <c r="F18" s="11">
        <v>781.39</v>
      </c>
      <c r="G18" s="21">
        <f t="shared" si="6"/>
        <v>1259.999999998854</v>
      </c>
      <c r="H18" s="37">
        <v>10</v>
      </c>
      <c r="I18" s="18">
        <v>5854.9</v>
      </c>
      <c r="J18" s="26">
        <f t="shared" si="7"/>
        <v>0</v>
      </c>
      <c r="K18" s="11">
        <v>4052.59</v>
      </c>
      <c r="L18" s="21">
        <f t="shared" si="8"/>
        <v>0</v>
      </c>
      <c r="M18" s="11">
        <v>23522.9</v>
      </c>
      <c r="N18" s="21">
        <f t="shared" si="9"/>
        <v>0</v>
      </c>
      <c r="O18" s="46">
        <v>25</v>
      </c>
      <c r="P18" s="46">
        <v>25</v>
      </c>
      <c r="Q18" s="34">
        <v>4782.26</v>
      </c>
      <c r="R18" s="26">
        <f t="shared" si="0"/>
        <v>1260.0000000084037</v>
      </c>
      <c r="S18" s="11">
        <v>6921.57</v>
      </c>
      <c r="T18" s="21">
        <f t="shared" si="1"/>
        <v>839.99999999923602</v>
      </c>
      <c r="U18" s="37">
        <v>7</v>
      </c>
      <c r="V18" s="93">
        <v>5487.95</v>
      </c>
      <c r="W18" s="26">
        <f t="shared" si="2"/>
        <v>0</v>
      </c>
      <c r="X18" s="11">
        <v>9545.67</v>
      </c>
      <c r="Y18" s="21">
        <f t="shared" si="3"/>
        <v>0</v>
      </c>
      <c r="Z18" s="86">
        <v>15450.5</v>
      </c>
      <c r="AA18" s="21">
        <f t="shared" si="4"/>
        <v>8.0000000000291038</v>
      </c>
    </row>
    <row r="19" spans="1:27" x14ac:dyDescent="0.2">
      <c r="A19" s="1">
        <v>0.5</v>
      </c>
      <c r="B19" s="81">
        <v>14</v>
      </c>
      <c r="C19" s="44">
        <v>37</v>
      </c>
      <c r="D19" s="34">
        <v>6106.32</v>
      </c>
      <c r="E19" s="26">
        <f t="shared" si="5"/>
        <v>2099.9999999885404</v>
      </c>
      <c r="F19" s="11">
        <v>781.45</v>
      </c>
      <c r="G19" s="21">
        <f t="shared" si="6"/>
        <v>1260.0000000012415</v>
      </c>
      <c r="H19" s="37">
        <v>20</v>
      </c>
      <c r="I19" s="18">
        <v>5854.9</v>
      </c>
      <c r="J19" s="26">
        <f t="shared" si="7"/>
        <v>0</v>
      </c>
      <c r="K19" s="11">
        <v>4052.59</v>
      </c>
      <c r="L19" s="21">
        <f t="shared" si="8"/>
        <v>0</v>
      </c>
      <c r="M19" s="11">
        <v>23523</v>
      </c>
      <c r="N19" s="21">
        <f t="shared" si="9"/>
        <v>7.9999999998835847</v>
      </c>
      <c r="O19" s="46">
        <v>25</v>
      </c>
      <c r="P19" s="46">
        <v>24</v>
      </c>
      <c r="Q19" s="34">
        <v>4782.32</v>
      </c>
      <c r="R19" s="26">
        <f t="shared" si="0"/>
        <v>1259.9999999893043</v>
      </c>
      <c r="S19" s="11">
        <v>6921.62</v>
      </c>
      <c r="T19" s="21">
        <f t="shared" si="1"/>
        <v>1050.0000000038199</v>
      </c>
      <c r="U19" s="37">
        <v>7</v>
      </c>
      <c r="V19" s="93">
        <v>5487.96</v>
      </c>
      <c r="W19" s="26">
        <f t="shared" si="2"/>
        <v>200.00000000436557</v>
      </c>
      <c r="X19" s="11">
        <v>9545.68</v>
      </c>
      <c r="Y19" s="21">
        <f t="shared" si="3"/>
        <v>200.00000000436557</v>
      </c>
      <c r="Z19" s="86">
        <v>15450.7</v>
      </c>
      <c r="AA19" s="21">
        <f t="shared" si="4"/>
        <v>16.000000000058208</v>
      </c>
    </row>
    <row r="20" spans="1:27" x14ac:dyDescent="0.2">
      <c r="A20" s="1">
        <v>0.54166666666666696</v>
      </c>
      <c r="B20" s="81">
        <v>14</v>
      </c>
      <c r="C20" s="44">
        <v>30</v>
      </c>
      <c r="D20" s="34">
        <v>6106.39</v>
      </c>
      <c r="E20" s="26">
        <f t="shared" si="5"/>
        <v>1470.0000000129876</v>
      </c>
      <c r="F20" s="11">
        <v>781.5</v>
      </c>
      <c r="G20" s="21">
        <f t="shared" si="6"/>
        <v>1049.999999999045</v>
      </c>
      <c r="H20" s="37">
        <v>15</v>
      </c>
      <c r="I20" s="18">
        <v>5854.9</v>
      </c>
      <c r="J20" s="26">
        <f t="shared" si="7"/>
        <v>0</v>
      </c>
      <c r="K20" s="11">
        <v>4052.59</v>
      </c>
      <c r="L20" s="21">
        <f t="shared" si="8"/>
        <v>0</v>
      </c>
      <c r="M20" s="11">
        <v>23523.1</v>
      </c>
      <c r="N20" s="21">
        <f t="shared" si="9"/>
        <v>7.9999999998835847</v>
      </c>
      <c r="O20" s="46">
        <v>25</v>
      </c>
      <c r="P20" s="46">
        <v>21</v>
      </c>
      <c r="Q20" s="34">
        <v>4782.37</v>
      </c>
      <c r="R20" s="26">
        <f t="shared" si="0"/>
        <v>1050.0000000038199</v>
      </c>
      <c r="S20" s="11">
        <v>6921.65</v>
      </c>
      <c r="T20" s="21">
        <f t="shared" si="1"/>
        <v>629.99999999465217</v>
      </c>
      <c r="U20" s="37">
        <v>5</v>
      </c>
      <c r="V20" s="93">
        <v>5487.96</v>
      </c>
      <c r="W20" s="26">
        <f t="shared" si="2"/>
        <v>0</v>
      </c>
      <c r="X20" s="11">
        <v>9545.68</v>
      </c>
      <c r="Y20" s="21">
        <f t="shared" si="3"/>
        <v>0</v>
      </c>
      <c r="Z20" s="49">
        <v>15450.8</v>
      </c>
      <c r="AA20" s="21">
        <f t="shared" si="4"/>
        <v>7.9999999998835847</v>
      </c>
    </row>
    <row r="21" spans="1:27" x14ac:dyDescent="0.2">
      <c r="A21" s="1">
        <v>0.58333333333333304</v>
      </c>
      <c r="B21" s="81">
        <v>14</v>
      </c>
      <c r="C21" s="44">
        <v>36</v>
      </c>
      <c r="D21" s="35">
        <v>6106.47</v>
      </c>
      <c r="E21" s="26">
        <f t="shared" si="5"/>
        <v>1679.999999998472</v>
      </c>
      <c r="F21" s="11">
        <v>781.55</v>
      </c>
      <c r="G21" s="21">
        <f t="shared" si="6"/>
        <v>1049.999999999045</v>
      </c>
      <c r="H21" s="37">
        <v>35</v>
      </c>
      <c r="I21" s="18">
        <v>5854.9</v>
      </c>
      <c r="J21" s="26">
        <f t="shared" si="7"/>
        <v>0</v>
      </c>
      <c r="K21" s="11">
        <v>4052.59</v>
      </c>
      <c r="L21" s="21">
        <f t="shared" si="8"/>
        <v>0</v>
      </c>
      <c r="M21" s="11">
        <v>23523.200000000001</v>
      </c>
      <c r="N21" s="21">
        <f>(M21-M20)*N$5</f>
        <v>8.000000000174623</v>
      </c>
      <c r="O21" s="46">
        <v>25</v>
      </c>
      <c r="P21" s="46">
        <v>23</v>
      </c>
      <c r="Q21" s="34">
        <v>4782.42</v>
      </c>
      <c r="R21" s="26">
        <f t="shared" si="0"/>
        <v>1050.0000000038199</v>
      </c>
      <c r="S21" s="11">
        <v>6921.68</v>
      </c>
      <c r="T21" s="21">
        <f t="shared" si="1"/>
        <v>630.00000001375156</v>
      </c>
      <c r="U21" s="37">
        <v>7</v>
      </c>
      <c r="V21" s="93">
        <v>5487.96</v>
      </c>
      <c r="W21" s="26">
        <f t="shared" si="2"/>
        <v>0</v>
      </c>
      <c r="X21" s="11">
        <v>9545.68</v>
      </c>
      <c r="Y21" s="21">
        <f t="shared" si="3"/>
        <v>0</v>
      </c>
      <c r="Z21" s="49">
        <v>15450.9</v>
      </c>
      <c r="AA21" s="21">
        <f t="shared" si="4"/>
        <v>8.0000000000291038</v>
      </c>
    </row>
    <row r="22" spans="1:27" x14ac:dyDescent="0.2">
      <c r="A22" s="1">
        <v>0.625</v>
      </c>
      <c r="B22" s="81">
        <v>14</v>
      </c>
      <c r="C22" s="44">
        <v>37</v>
      </c>
      <c r="D22" s="34">
        <v>6106.57</v>
      </c>
      <c r="E22" s="26">
        <f t="shared" si="5"/>
        <v>2099.9999999885404</v>
      </c>
      <c r="F22" s="11">
        <v>781.62</v>
      </c>
      <c r="G22" s="21">
        <f t="shared" si="6"/>
        <v>1470.0000000010505</v>
      </c>
      <c r="H22" s="37">
        <v>60</v>
      </c>
      <c r="I22" s="18">
        <v>5854.9</v>
      </c>
      <c r="J22" s="26">
        <f t="shared" si="7"/>
        <v>0</v>
      </c>
      <c r="K22" s="11">
        <v>4052.59</v>
      </c>
      <c r="L22" s="21">
        <f t="shared" si="8"/>
        <v>0</v>
      </c>
      <c r="M22" s="11">
        <v>23523.200000000001</v>
      </c>
      <c r="N22" s="21">
        <f t="shared" si="9"/>
        <v>0</v>
      </c>
      <c r="O22" s="46">
        <v>23</v>
      </c>
      <c r="P22" s="46">
        <v>24</v>
      </c>
      <c r="Q22" s="34">
        <v>4782.4799999999996</v>
      </c>
      <c r="R22" s="26">
        <f t="shared" si="0"/>
        <v>1259.9999999893043</v>
      </c>
      <c r="S22" s="11">
        <v>6921.72</v>
      </c>
      <c r="T22" s="21">
        <f t="shared" si="1"/>
        <v>839.99999999923602</v>
      </c>
      <c r="U22" s="37">
        <v>7</v>
      </c>
      <c r="V22" s="94">
        <v>5487.97</v>
      </c>
      <c r="W22" s="26">
        <f t="shared" si="2"/>
        <v>200.00000000436557</v>
      </c>
      <c r="X22" s="11">
        <v>9545.69</v>
      </c>
      <c r="Y22" s="21">
        <f t="shared" si="3"/>
        <v>200.00000000436557</v>
      </c>
      <c r="Z22" s="49">
        <v>15451</v>
      </c>
      <c r="AA22" s="21">
        <f t="shared" si="4"/>
        <v>8.0000000000291038</v>
      </c>
    </row>
    <row r="23" spans="1:27" x14ac:dyDescent="0.2">
      <c r="A23" s="1">
        <v>0.66666666666666696</v>
      </c>
      <c r="B23" s="81">
        <v>14</v>
      </c>
      <c r="C23" s="44">
        <v>37</v>
      </c>
      <c r="D23" s="34">
        <v>6106.66</v>
      </c>
      <c r="E23" s="26">
        <f t="shared" si="5"/>
        <v>1890.0000000030559</v>
      </c>
      <c r="F23" s="11">
        <v>781.68</v>
      </c>
      <c r="G23" s="21">
        <f t="shared" si="6"/>
        <v>1259.999999998854</v>
      </c>
      <c r="H23" s="37">
        <v>25</v>
      </c>
      <c r="I23" s="18">
        <v>5854.9</v>
      </c>
      <c r="J23" s="26">
        <f t="shared" si="7"/>
        <v>0</v>
      </c>
      <c r="K23" s="11">
        <v>4052.59</v>
      </c>
      <c r="L23" s="21">
        <f t="shared" si="8"/>
        <v>0</v>
      </c>
      <c r="M23" s="11">
        <v>23523.200000000001</v>
      </c>
      <c r="N23" s="21">
        <f t="shared" si="9"/>
        <v>0</v>
      </c>
      <c r="O23" s="46">
        <v>10</v>
      </c>
      <c r="P23" s="46">
        <v>23</v>
      </c>
      <c r="Q23" s="34">
        <v>4782.53</v>
      </c>
      <c r="R23" s="26">
        <f t="shared" si="0"/>
        <v>1050.0000000038199</v>
      </c>
      <c r="S23" s="11">
        <v>6921.76</v>
      </c>
      <c r="T23" s="21">
        <f t="shared" si="1"/>
        <v>839.99999999923602</v>
      </c>
      <c r="U23" s="37">
        <v>7</v>
      </c>
      <c r="V23" s="93">
        <v>5487.97</v>
      </c>
      <c r="W23" s="26">
        <f t="shared" si="2"/>
        <v>0</v>
      </c>
      <c r="X23" s="11">
        <v>9545.69</v>
      </c>
      <c r="Y23" s="21">
        <f t="shared" si="3"/>
        <v>0</v>
      </c>
      <c r="Z23" s="49">
        <v>15451.1</v>
      </c>
      <c r="AA23" s="21">
        <f t="shared" si="4"/>
        <v>8.0000000000291038</v>
      </c>
    </row>
    <row r="24" spans="1:27" x14ac:dyDescent="0.2">
      <c r="A24" s="1">
        <v>0.70833333333333304</v>
      </c>
      <c r="B24" s="81">
        <v>15</v>
      </c>
      <c r="C24" s="77">
        <v>37</v>
      </c>
      <c r="D24" s="34">
        <v>6106.74</v>
      </c>
      <c r="E24" s="26">
        <f t="shared" si="5"/>
        <v>1679.999999998472</v>
      </c>
      <c r="F24" s="11">
        <v>781.74</v>
      </c>
      <c r="G24" s="21">
        <f t="shared" si="6"/>
        <v>1260.0000000012415</v>
      </c>
      <c r="H24" s="37">
        <v>20</v>
      </c>
      <c r="I24" s="18">
        <v>5854.9</v>
      </c>
      <c r="J24" s="26">
        <f t="shared" si="7"/>
        <v>0</v>
      </c>
      <c r="K24" s="11">
        <v>4052.59</v>
      </c>
      <c r="L24" s="21">
        <f t="shared" si="8"/>
        <v>0</v>
      </c>
      <c r="M24" s="11">
        <v>23523.3</v>
      </c>
      <c r="N24" s="21">
        <f t="shared" si="9"/>
        <v>7.9999999998835847</v>
      </c>
      <c r="O24" s="46">
        <v>10</v>
      </c>
      <c r="P24" s="46">
        <v>24</v>
      </c>
      <c r="Q24" s="34">
        <v>4782.59</v>
      </c>
      <c r="R24" s="26">
        <f t="shared" si="0"/>
        <v>1260.0000000084037</v>
      </c>
      <c r="S24" s="11">
        <v>6921.8</v>
      </c>
      <c r="T24" s="21">
        <f t="shared" si="1"/>
        <v>839.99999999923602</v>
      </c>
      <c r="U24" s="37">
        <v>7</v>
      </c>
      <c r="V24" s="93">
        <v>5487.98</v>
      </c>
      <c r="W24" s="26">
        <f t="shared" si="2"/>
        <v>199.99999998617568</v>
      </c>
      <c r="X24" s="11">
        <v>9545.69</v>
      </c>
      <c r="Y24" s="21">
        <f t="shared" si="3"/>
        <v>0</v>
      </c>
      <c r="Z24" s="49">
        <v>15451.2</v>
      </c>
      <c r="AA24" s="21">
        <f t="shared" si="4"/>
        <v>8.0000000000291038</v>
      </c>
    </row>
    <row r="25" spans="1:27" s="122" customFormat="1" x14ac:dyDescent="0.2">
      <c r="A25" s="109">
        <v>0.75</v>
      </c>
      <c r="B25" s="110">
        <v>10</v>
      </c>
      <c r="C25" s="111">
        <v>33</v>
      </c>
      <c r="D25" s="119">
        <v>6106.82</v>
      </c>
      <c r="E25" s="113">
        <f t="shared" si="5"/>
        <v>1679.999999998472</v>
      </c>
      <c r="F25" s="114">
        <v>781.79</v>
      </c>
      <c r="G25" s="115">
        <f t="shared" si="6"/>
        <v>1049.999999999045</v>
      </c>
      <c r="H25" s="116">
        <v>10</v>
      </c>
      <c r="I25" s="18">
        <v>5854.9</v>
      </c>
      <c r="J25" s="113">
        <f t="shared" si="7"/>
        <v>0</v>
      </c>
      <c r="K25" s="11">
        <v>4052.59</v>
      </c>
      <c r="L25" s="115">
        <f t="shared" si="8"/>
        <v>0</v>
      </c>
      <c r="M25" s="114">
        <v>23523.3</v>
      </c>
      <c r="N25" s="115">
        <f t="shared" si="9"/>
        <v>0</v>
      </c>
      <c r="O25" s="118">
        <v>15</v>
      </c>
      <c r="P25" s="118">
        <v>23</v>
      </c>
      <c r="Q25" s="119">
        <v>4782.6400000000003</v>
      </c>
      <c r="R25" s="113">
        <f t="shared" si="0"/>
        <v>1050.0000000038199</v>
      </c>
      <c r="S25" s="114">
        <v>6921.83</v>
      </c>
      <c r="T25" s="115">
        <f t="shared" si="1"/>
        <v>629.99999999465217</v>
      </c>
      <c r="U25" s="116">
        <v>5</v>
      </c>
      <c r="V25" s="120">
        <v>5487.98</v>
      </c>
      <c r="W25" s="113">
        <f t="shared" si="2"/>
        <v>0</v>
      </c>
      <c r="X25" s="114">
        <v>9545.7000000000007</v>
      </c>
      <c r="Y25" s="115">
        <f t="shared" si="3"/>
        <v>200.00000000436557</v>
      </c>
      <c r="Z25" s="114">
        <v>15451.4</v>
      </c>
      <c r="AA25" s="115">
        <f t="shared" si="4"/>
        <v>15.999999999912689</v>
      </c>
    </row>
    <row r="26" spans="1:27" x14ac:dyDescent="0.2">
      <c r="A26" s="1">
        <v>0.79166666666666696</v>
      </c>
      <c r="B26" s="81">
        <v>8</v>
      </c>
      <c r="C26" s="44">
        <v>34</v>
      </c>
      <c r="D26" s="34">
        <v>6106.9</v>
      </c>
      <c r="E26" s="26">
        <f t="shared" si="5"/>
        <v>1679.999999998472</v>
      </c>
      <c r="F26" s="11">
        <v>781.84</v>
      </c>
      <c r="G26" s="21">
        <f t="shared" si="6"/>
        <v>1050.0000000014325</v>
      </c>
      <c r="H26" s="37">
        <v>15</v>
      </c>
      <c r="I26" s="18">
        <v>5854.9</v>
      </c>
      <c r="J26" s="26">
        <f t="shared" si="7"/>
        <v>0</v>
      </c>
      <c r="K26" s="11">
        <v>4052.59</v>
      </c>
      <c r="L26" s="21">
        <f t="shared" si="8"/>
        <v>0</v>
      </c>
      <c r="M26" s="11">
        <v>23523.3</v>
      </c>
      <c r="N26" s="21">
        <f t="shared" si="9"/>
        <v>0</v>
      </c>
      <c r="O26" s="46">
        <v>12</v>
      </c>
      <c r="P26" s="46">
        <v>22</v>
      </c>
      <c r="Q26" s="34">
        <v>4782.7</v>
      </c>
      <c r="R26" s="26">
        <f t="shared" si="0"/>
        <v>1259.9999999893043</v>
      </c>
      <c r="S26" s="11">
        <v>6921.86</v>
      </c>
      <c r="T26" s="21">
        <f t="shared" si="1"/>
        <v>629.99999999465217</v>
      </c>
      <c r="U26" s="37">
        <v>5</v>
      </c>
      <c r="V26" s="93">
        <v>5487.98</v>
      </c>
      <c r="W26" s="26">
        <f t="shared" si="2"/>
        <v>0</v>
      </c>
      <c r="X26" s="11">
        <v>9545.7000000000007</v>
      </c>
      <c r="Y26" s="21">
        <f t="shared" si="3"/>
        <v>0</v>
      </c>
      <c r="Z26" s="49">
        <v>15451.5</v>
      </c>
      <c r="AA26" s="21">
        <f t="shared" si="4"/>
        <v>8.0000000000291038</v>
      </c>
    </row>
    <row r="27" spans="1:27" x14ac:dyDescent="0.2">
      <c r="A27" s="1">
        <v>0.83333333333333304</v>
      </c>
      <c r="B27" s="81">
        <v>6</v>
      </c>
      <c r="C27" s="44">
        <v>34</v>
      </c>
      <c r="D27" s="34">
        <v>6106.98</v>
      </c>
      <c r="E27" s="26">
        <f t="shared" si="5"/>
        <v>1679.999999998472</v>
      </c>
      <c r="F27" s="11">
        <v>781.88</v>
      </c>
      <c r="G27" s="21">
        <f t="shared" si="6"/>
        <v>839.99999999923602</v>
      </c>
      <c r="H27" s="37">
        <v>15</v>
      </c>
      <c r="I27" s="18">
        <v>5854.9</v>
      </c>
      <c r="J27" s="26">
        <f t="shared" si="7"/>
        <v>0</v>
      </c>
      <c r="K27" s="11">
        <v>4052.59</v>
      </c>
      <c r="L27" s="21">
        <f t="shared" si="8"/>
        <v>0</v>
      </c>
      <c r="M27" s="11">
        <v>23523.3</v>
      </c>
      <c r="N27" s="21">
        <f t="shared" si="9"/>
        <v>0</v>
      </c>
      <c r="O27" s="46">
        <v>10</v>
      </c>
      <c r="P27" s="46">
        <v>23</v>
      </c>
      <c r="Q27" s="34">
        <v>4782.75</v>
      </c>
      <c r="R27" s="26">
        <f t="shared" si="0"/>
        <v>1050.0000000038199</v>
      </c>
      <c r="S27" s="11">
        <v>6921.9</v>
      </c>
      <c r="T27" s="21">
        <f t="shared" si="1"/>
        <v>839.99999999923602</v>
      </c>
      <c r="U27" s="37">
        <v>6</v>
      </c>
      <c r="V27" s="93">
        <v>5487.99</v>
      </c>
      <c r="W27" s="26">
        <f t="shared" si="2"/>
        <v>200.00000000436557</v>
      </c>
      <c r="X27" s="11">
        <v>9545.7000000000007</v>
      </c>
      <c r="Y27" s="21">
        <f t="shared" si="3"/>
        <v>0</v>
      </c>
      <c r="Z27" s="49">
        <v>15451.6</v>
      </c>
      <c r="AA27" s="21">
        <f t="shared" si="4"/>
        <v>8.0000000000291038</v>
      </c>
    </row>
    <row r="28" spans="1:27" x14ac:dyDescent="0.2">
      <c r="A28" s="1">
        <v>0.875</v>
      </c>
      <c r="B28" s="81">
        <v>5</v>
      </c>
      <c r="C28" s="77">
        <v>33</v>
      </c>
      <c r="D28" s="34">
        <v>6107.07</v>
      </c>
      <c r="E28" s="26">
        <f t="shared" si="5"/>
        <v>1890.0000000030559</v>
      </c>
      <c r="F28" s="11">
        <v>781.94</v>
      </c>
      <c r="G28" s="21">
        <f t="shared" si="6"/>
        <v>1260.0000000012415</v>
      </c>
      <c r="H28" s="37">
        <v>15</v>
      </c>
      <c r="I28" s="18">
        <v>5854.9</v>
      </c>
      <c r="J28" s="26">
        <f t="shared" si="7"/>
        <v>0</v>
      </c>
      <c r="K28" s="11">
        <v>4052.59</v>
      </c>
      <c r="L28" s="21">
        <f t="shared" si="8"/>
        <v>0</v>
      </c>
      <c r="M28" s="11">
        <v>23523.4</v>
      </c>
      <c r="N28" s="21">
        <f t="shared" si="9"/>
        <v>8.000000000174623</v>
      </c>
      <c r="O28" s="46">
        <v>5</v>
      </c>
      <c r="P28" s="46">
        <v>23</v>
      </c>
      <c r="Q28" s="34">
        <v>4782.8100000000004</v>
      </c>
      <c r="R28" s="26">
        <f t="shared" si="0"/>
        <v>1260.0000000084037</v>
      </c>
      <c r="S28" s="11">
        <v>6921.93</v>
      </c>
      <c r="T28" s="21">
        <f t="shared" si="1"/>
        <v>630.00000001375156</v>
      </c>
      <c r="U28" s="37">
        <v>6</v>
      </c>
      <c r="V28" s="93">
        <v>5488</v>
      </c>
      <c r="W28" s="26">
        <f t="shared" si="2"/>
        <v>200.00000000436557</v>
      </c>
      <c r="X28" s="11">
        <v>9545.7000000000007</v>
      </c>
      <c r="Y28" s="21">
        <f t="shared" si="3"/>
        <v>0</v>
      </c>
      <c r="Z28" s="49">
        <v>15451.7</v>
      </c>
      <c r="AA28" s="21">
        <f t="shared" si="4"/>
        <v>8.0000000000291038</v>
      </c>
    </row>
    <row r="29" spans="1:27" s="107" customFormat="1" x14ac:dyDescent="0.2">
      <c r="A29" s="96">
        <v>0.91666666666666696</v>
      </c>
      <c r="B29" s="97">
        <v>5</v>
      </c>
      <c r="C29" s="98">
        <v>31</v>
      </c>
      <c r="D29" s="99">
        <v>6107.14</v>
      </c>
      <c r="E29" s="100">
        <f t="shared" si="5"/>
        <v>1470.0000000129876</v>
      </c>
      <c r="F29" s="101">
        <v>781.98</v>
      </c>
      <c r="G29" s="102">
        <f t="shared" si="6"/>
        <v>839.99999999923602</v>
      </c>
      <c r="H29" s="103">
        <v>15</v>
      </c>
      <c r="I29" s="104">
        <v>5854.9</v>
      </c>
      <c r="J29" s="100">
        <f t="shared" si="7"/>
        <v>0</v>
      </c>
      <c r="K29" s="101">
        <v>4052.59</v>
      </c>
      <c r="L29" s="102">
        <f t="shared" si="8"/>
        <v>0</v>
      </c>
      <c r="M29" s="101">
        <v>23523.4</v>
      </c>
      <c r="N29" s="102">
        <f t="shared" si="9"/>
        <v>0</v>
      </c>
      <c r="O29" s="106">
        <v>5</v>
      </c>
      <c r="P29" s="106">
        <v>23</v>
      </c>
      <c r="Q29" s="99">
        <v>4782.8599999999997</v>
      </c>
      <c r="R29" s="100">
        <f t="shared" si="0"/>
        <v>1049.9999999847205</v>
      </c>
      <c r="S29" s="101">
        <v>6921.97</v>
      </c>
      <c r="T29" s="102">
        <f t="shared" si="1"/>
        <v>839.99999999923602</v>
      </c>
      <c r="U29" s="103">
        <v>5</v>
      </c>
      <c r="V29" s="104">
        <v>5488.01</v>
      </c>
      <c r="W29" s="100">
        <f t="shared" si="2"/>
        <v>200.00000000436557</v>
      </c>
      <c r="X29" s="101">
        <v>9545.7099999999991</v>
      </c>
      <c r="Y29" s="102">
        <f t="shared" si="3"/>
        <v>199.99999996798579</v>
      </c>
      <c r="Z29" s="101">
        <v>15451.8</v>
      </c>
      <c r="AA29" s="102">
        <f t="shared" si="4"/>
        <v>7.9999999998835847</v>
      </c>
    </row>
    <row r="30" spans="1:27" x14ac:dyDescent="0.2">
      <c r="A30" s="1">
        <v>0.95833333333333304</v>
      </c>
      <c r="B30" s="81">
        <v>5</v>
      </c>
      <c r="C30" s="79">
        <v>28</v>
      </c>
      <c r="D30" s="34">
        <v>6107.21</v>
      </c>
      <c r="E30" s="26">
        <f t="shared" si="5"/>
        <v>1469.9999999938882</v>
      </c>
      <c r="F30" s="11">
        <v>782.02</v>
      </c>
      <c r="G30" s="21">
        <f t="shared" si="6"/>
        <v>839.99999999923602</v>
      </c>
      <c r="H30" s="37">
        <v>10</v>
      </c>
      <c r="I30" s="18">
        <v>5854.9</v>
      </c>
      <c r="J30" s="26">
        <f t="shared" si="7"/>
        <v>0</v>
      </c>
      <c r="K30" s="11">
        <v>4052.59</v>
      </c>
      <c r="L30" s="21">
        <f t="shared" si="8"/>
        <v>0</v>
      </c>
      <c r="M30" s="11">
        <v>23523.4</v>
      </c>
      <c r="N30" s="21">
        <f t="shared" si="9"/>
        <v>0</v>
      </c>
      <c r="O30" s="46">
        <v>5</v>
      </c>
      <c r="P30" s="46">
        <v>22</v>
      </c>
      <c r="Q30" s="34">
        <v>4782.91</v>
      </c>
      <c r="R30" s="26">
        <f t="shared" si="0"/>
        <v>1050.0000000038199</v>
      </c>
      <c r="S30" s="11">
        <v>6922</v>
      </c>
      <c r="T30" s="21">
        <f t="shared" si="1"/>
        <v>629.99999999465217</v>
      </c>
      <c r="U30" s="37">
        <v>5</v>
      </c>
      <c r="V30" s="93">
        <v>5488.01</v>
      </c>
      <c r="W30" s="26">
        <f t="shared" si="2"/>
        <v>0</v>
      </c>
      <c r="X30" s="11">
        <v>9545.7099999999991</v>
      </c>
      <c r="Y30" s="21">
        <f t="shared" si="3"/>
        <v>0</v>
      </c>
      <c r="Z30" s="11">
        <v>15451.9</v>
      </c>
      <c r="AA30" s="21">
        <f t="shared" si="4"/>
        <v>8.0000000000291038</v>
      </c>
    </row>
    <row r="31" spans="1:27" ht="13.5" thickBot="1" x14ac:dyDescent="0.25">
      <c r="A31" s="2">
        <v>0.999999999999999</v>
      </c>
      <c r="B31" s="78">
        <v>5</v>
      </c>
      <c r="C31" s="84">
        <v>27</v>
      </c>
      <c r="D31" s="36">
        <v>6107.27</v>
      </c>
      <c r="E31" s="27">
        <f t="shared" si="5"/>
        <v>1260.0000000084037</v>
      </c>
      <c r="F31" s="33">
        <v>782.05</v>
      </c>
      <c r="G31" s="24">
        <f t="shared" si="6"/>
        <v>629.99999999942702</v>
      </c>
      <c r="H31" s="38">
        <v>10</v>
      </c>
      <c r="I31" s="19">
        <v>5854.9</v>
      </c>
      <c r="J31" s="27">
        <f t="shared" si="7"/>
        <v>0</v>
      </c>
      <c r="K31" s="33">
        <v>4052.59</v>
      </c>
      <c r="L31" s="24">
        <f t="shared" si="8"/>
        <v>0</v>
      </c>
      <c r="M31" s="33">
        <v>23523.5</v>
      </c>
      <c r="N31" s="24">
        <f t="shared" si="9"/>
        <v>7.9999999998835847</v>
      </c>
      <c r="O31" s="47">
        <v>5</v>
      </c>
      <c r="P31" s="47">
        <v>22</v>
      </c>
      <c r="Q31" s="36">
        <v>4782.96</v>
      </c>
      <c r="R31" s="27">
        <f t="shared" si="0"/>
        <v>1050.0000000038199</v>
      </c>
      <c r="S31" s="50">
        <v>6922.03</v>
      </c>
      <c r="T31" s="24">
        <f t="shared" si="1"/>
        <v>629.99999999465217</v>
      </c>
      <c r="U31" s="38">
        <v>4</v>
      </c>
      <c r="V31" s="95">
        <v>5488.02</v>
      </c>
      <c r="W31" s="27">
        <f t="shared" si="2"/>
        <v>200.00000000436557</v>
      </c>
      <c r="X31" s="33">
        <v>9545.7099999999991</v>
      </c>
      <c r="Y31" s="24">
        <f t="shared" si="3"/>
        <v>0</v>
      </c>
      <c r="Z31" s="33">
        <v>15452</v>
      </c>
      <c r="AA31" s="24">
        <f t="shared" si="4"/>
        <v>8.0000000000291038</v>
      </c>
    </row>
    <row r="32" spans="1:27" ht="13.5" thickBot="1" x14ac:dyDescent="0.25">
      <c r="A32" s="5" t="s">
        <v>3</v>
      </c>
      <c r="B32" s="30"/>
      <c r="C32" s="30"/>
      <c r="E32" s="5">
        <f>SUM(E8:E31)</f>
        <v>35490.000000010696</v>
      </c>
      <c r="G32" s="5">
        <f>SUM(G8:G31)</f>
        <v>22889.999999998283</v>
      </c>
      <c r="H32" s="30"/>
      <c r="J32" s="5">
        <f>SUM(J8:J31)</f>
        <v>2199.9999999934516</v>
      </c>
      <c r="L32" s="5">
        <f>SUM(L8:L31)</f>
        <v>399.9999999996362</v>
      </c>
      <c r="N32" s="5">
        <f>SUM(N8:N31)</f>
        <v>80</v>
      </c>
      <c r="O32" s="30"/>
      <c r="P32" s="30"/>
      <c r="R32" s="5">
        <f>SUM(R8:R31)</f>
        <v>25620.000000005348</v>
      </c>
      <c r="S32" s="48"/>
      <c r="T32" s="5">
        <f>SUM(T8:T31)</f>
        <v>17219.999999993888</v>
      </c>
      <c r="U32" s="30"/>
      <c r="V32" s="91"/>
      <c r="W32" s="5">
        <f>SUM(W8:W31)</f>
        <v>1800.0000000029104</v>
      </c>
      <c r="Y32" s="5">
        <f>SUM(Y8:Y31)</f>
        <v>1399.9999999941792</v>
      </c>
      <c r="AA32" s="5">
        <f>SUM(AA8:AA31)</f>
        <v>216.00000000005821</v>
      </c>
    </row>
    <row r="34" spans="1:9" x14ac:dyDescent="0.2">
      <c r="F34" s="148"/>
      <c r="G34" s="148"/>
    </row>
    <row r="35" spans="1:9" x14ac:dyDescent="0.2">
      <c r="F35" s="148"/>
      <c r="G35" s="148"/>
    </row>
    <row r="36" spans="1:9" x14ac:dyDescent="0.2">
      <c r="A36" s="43" t="s">
        <v>14</v>
      </c>
      <c r="B36" s="43"/>
      <c r="C36" s="43"/>
      <c r="D36" s="43"/>
      <c r="E36" s="43"/>
      <c r="F36" s="43"/>
      <c r="G36" s="43"/>
      <c r="H36" s="43"/>
      <c r="I36" t="s">
        <v>45</v>
      </c>
    </row>
    <row r="37" spans="1:9" x14ac:dyDescent="0.2">
      <c r="A37" s="43" t="s">
        <v>15</v>
      </c>
      <c r="B37" s="43"/>
      <c r="C37" s="43"/>
      <c r="D37" s="43"/>
      <c r="E37" s="43"/>
      <c r="F37" s="43"/>
      <c r="G37" s="43"/>
      <c r="H37" s="43"/>
      <c r="I37" t="s">
        <v>21</v>
      </c>
    </row>
  </sheetData>
  <mergeCells count="25">
    <mergeCell ref="F34:G35"/>
    <mergeCell ref="U3:U5"/>
    <mergeCell ref="Q3:T3"/>
    <mergeCell ref="Q4:R4"/>
    <mergeCell ref="S4:T4"/>
    <mergeCell ref="F4:G4"/>
    <mergeCell ref="M4:N4"/>
    <mergeCell ref="M3:N3"/>
    <mergeCell ref="I3:L3"/>
    <mergeCell ref="D3:G3"/>
    <mergeCell ref="D4:E4"/>
    <mergeCell ref="O3:O5"/>
    <mergeCell ref="A1:AA1"/>
    <mergeCell ref="I4:J4"/>
    <mergeCell ref="K4:L4"/>
    <mergeCell ref="B3:B5"/>
    <mergeCell ref="C3:C5"/>
    <mergeCell ref="P3:P5"/>
    <mergeCell ref="V3:Y3"/>
    <mergeCell ref="X4:Y4"/>
    <mergeCell ref="H3:H5"/>
    <mergeCell ref="Z4:AA4"/>
    <mergeCell ref="A3:A5"/>
    <mergeCell ref="V4:W4"/>
    <mergeCell ref="Z3:AA3"/>
  </mergeCells>
  <phoneticPr fontId="0" type="noConversion"/>
  <printOptions horizontalCentered="1"/>
  <pageMargins left="0.39370078740157483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zoomScale="90" workbookViewId="0">
      <pane xSplit="1" ySplit="8" topLeftCell="B9" activePane="bottomRight" state="frozen"/>
      <selection pane="topRight" activeCell="B1" sqref="B1"/>
      <selection pane="bottomLeft" activeCell="A9" sqref="A9"/>
      <selection pane="bottomRight" sqref="A1:W1"/>
    </sheetView>
  </sheetViews>
  <sheetFormatPr defaultRowHeight="12.75" x14ac:dyDescent="0.2"/>
  <cols>
    <col min="1" max="1" width="7.7109375" style="62" customWidth="1"/>
    <col min="2" max="2" width="6.42578125" customWidth="1"/>
    <col min="3" max="3" width="6.7109375" customWidth="1"/>
    <col min="4" max="4" width="6.5703125" customWidth="1"/>
    <col min="5" max="5" width="9" customWidth="1"/>
    <col min="6" max="6" width="8.5703125" customWidth="1"/>
    <col min="7" max="7" width="9" customWidth="1"/>
    <col min="8" max="8" width="8.5703125" customWidth="1"/>
    <col min="9" max="9" width="9" customWidth="1"/>
    <col min="10" max="10" width="8.5703125" customWidth="1"/>
    <col min="11" max="11" width="9" customWidth="1"/>
    <col min="12" max="12" width="8.5703125" customWidth="1"/>
    <col min="13" max="13" width="6.5703125" customWidth="1"/>
    <col min="14" max="15" width="6.7109375" customWidth="1"/>
    <col min="16" max="16" width="9" customWidth="1"/>
    <col min="17" max="17" width="8.5703125" customWidth="1"/>
    <col min="18" max="18" width="9" customWidth="1"/>
    <col min="19" max="19" width="8.5703125" customWidth="1"/>
    <col min="20" max="20" width="9" customWidth="1"/>
    <col min="21" max="21" width="8.5703125" customWidth="1"/>
    <col min="22" max="22" width="9" customWidth="1"/>
    <col min="23" max="23" width="8.5703125" customWidth="1"/>
  </cols>
  <sheetData>
    <row r="1" spans="1:23" ht="42.75" customHeight="1" x14ac:dyDescent="0.2">
      <c r="A1" s="154" t="s">
        <v>50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</row>
    <row r="2" spans="1:23" ht="15" customHeight="1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23" s="76" customFormat="1" ht="20.25" customHeight="1" x14ac:dyDescent="0.2">
      <c r="A3" s="166" t="s">
        <v>41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5" t="s">
        <v>42</v>
      </c>
      <c r="N3" s="165"/>
      <c r="O3" s="165"/>
      <c r="P3" s="165"/>
      <c r="Q3" s="165"/>
      <c r="R3" s="165"/>
      <c r="S3" s="165"/>
      <c r="T3" s="165"/>
      <c r="U3" s="165"/>
      <c r="V3" s="165"/>
      <c r="W3" s="165"/>
    </row>
    <row r="4" spans="1:23" ht="15.95" customHeight="1" thickBot="1" x14ac:dyDescent="0.25">
      <c r="A4" s="157" t="s">
        <v>0</v>
      </c>
      <c r="B4" s="157" t="s">
        <v>34</v>
      </c>
      <c r="C4" s="159" t="s">
        <v>37</v>
      </c>
      <c r="D4" s="160"/>
      <c r="E4" s="155" t="s">
        <v>35</v>
      </c>
      <c r="F4" s="155"/>
      <c r="G4" s="155"/>
      <c r="H4" s="155"/>
      <c r="I4" s="155"/>
      <c r="J4" s="155"/>
      <c r="K4" s="155"/>
      <c r="L4" s="156"/>
      <c r="M4" s="157" t="s">
        <v>34</v>
      </c>
      <c r="N4" s="159" t="s">
        <v>37</v>
      </c>
      <c r="O4" s="160"/>
      <c r="P4" s="155" t="s">
        <v>35</v>
      </c>
      <c r="Q4" s="155"/>
      <c r="R4" s="155"/>
      <c r="S4" s="155"/>
      <c r="T4" s="155"/>
      <c r="U4" s="155"/>
      <c r="V4" s="155"/>
      <c r="W4" s="156"/>
    </row>
    <row r="5" spans="1:23" ht="15.95" customHeight="1" thickBot="1" x14ac:dyDescent="0.25">
      <c r="A5" s="157"/>
      <c r="B5" s="157"/>
      <c r="C5" s="159"/>
      <c r="D5" s="160"/>
      <c r="E5" s="153" t="s">
        <v>7</v>
      </c>
      <c r="F5" s="144"/>
      <c r="G5" s="144"/>
      <c r="H5" s="145"/>
      <c r="I5" s="144" t="s">
        <v>8</v>
      </c>
      <c r="J5" s="144"/>
      <c r="K5" s="144"/>
      <c r="L5" s="145"/>
      <c r="M5" s="157"/>
      <c r="N5" s="159"/>
      <c r="O5" s="160"/>
      <c r="P5" s="153" t="s">
        <v>7</v>
      </c>
      <c r="Q5" s="144"/>
      <c r="R5" s="144"/>
      <c r="S5" s="145"/>
      <c r="T5" s="144" t="s">
        <v>8</v>
      </c>
      <c r="U5" s="144"/>
      <c r="V5" s="144"/>
      <c r="W5" s="145"/>
    </row>
    <row r="6" spans="1:23" ht="15.95" customHeight="1" thickBot="1" x14ac:dyDescent="0.25">
      <c r="A6" s="157"/>
      <c r="B6" s="157"/>
      <c r="C6" s="159"/>
      <c r="D6" s="160"/>
      <c r="E6" s="162" t="s">
        <v>38</v>
      </c>
      <c r="F6" s="163"/>
      <c r="G6" s="164" t="s">
        <v>36</v>
      </c>
      <c r="H6" s="163"/>
      <c r="I6" s="162" t="s">
        <v>38</v>
      </c>
      <c r="J6" s="163"/>
      <c r="K6" s="162" t="s">
        <v>36</v>
      </c>
      <c r="L6" s="163"/>
      <c r="M6" s="157"/>
      <c r="N6" s="159"/>
      <c r="O6" s="160"/>
      <c r="P6" s="162" t="s">
        <v>38</v>
      </c>
      <c r="Q6" s="163"/>
      <c r="R6" s="164" t="s">
        <v>36</v>
      </c>
      <c r="S6" s="163"/>
      <c r="T6" s="162" t="s">
        <v>38</v>
      </c>
      <c r="U6" s="163"/>
      <c r="V6" s="162" t="s">
        <v>36</v>
      </c>
      <c r="W6" s="163"/>
    </row>
    <row r="7" spans="1:23" ht="14.1" customHeight="1" thickBot="1" x14ac:dyDescent="0.25">
      <c r="A7" s="158"/>
      <c r="B7" s="158"/>
      <c r="C7" s="161"/>
      <c r="D7" s="156"/>
      <c r="E7" s="8" t="s">
        <v>4</v>
      </c>
      <c r="F7" s="7">
        <v>66000</v>
      </c>
      <c r="G7" s="63" t="s">
        <v>4</v>
      </c>
      <c r="H7" s="7">
        <v>66000</v>
      </c>
      <c r="I7" s="8" t="s">
        <v>4</v>
      </c>
      <c r="J7" s="7">
        <v>66000</v>
      </c>
      <c r="K7" s="8" t="s">
        <v>4</v>
      </c>
      <c r="L7" s="7">
        <v>66000</v>
      </c>
      <c r="M7" s="158"/>
      <c r="N7" s="161"/>
      <c r="O7" s="156"/>
      <c r="P7" s="8" t="s">
        <v>4</v>
      </c>
      <c r="Q7" s="7">
        <v>66000</v>
      </c>
      <c r="R7" s="63" t="s">
        <v>4</v>
      </c>
      <c r="S7" s="7">
        <v>66000</v>
      </c>
      <c r="T7" s="8" t="s">
        <v>4</v>
      </c>
      <c r="U7" s="7">
        <v>66000</v>
      </c>
      <c r="V7" s="8" t="s">
        <v>4</v>
      </c>
      <c r="W7" s="7">
        <v>66000</v>
      </c>
    </row>
    <row r="8" spans="1:23" ht="26.1" customHeight="1" thickBot="1" x14ac:dyDescent="0.25">
      <c r="A8" s="7" t="s">
        <v>10</v>
      </c>
      <c r="B8" s="7" t="s">
        <v>1</v>
      </c>
      <c r="C8" s="8" t="s">
        <v>39</v>
      </c>
      <c r="D8" s="7" t="s">
        <v>40</v>
      </c>
      <c r="E8" s="51" t="s">
        <v>6</v>
      </c>
      <c r="F8" s="52" t="s">
        <v>5</v>
      </c>
      <c r="G8" s="65" t="s">
        <v>6</v>
      </c>
      <c r="H8" s="52" t="s">
        <v>5</v>
      </c>
      <c r="I8" s="51" t="s">
        <v>6</v>
      </c>
      <c r="J8" s="52" t="s">
        <v>5</v>
      </c>
      <c r="K8" s="51" t="s">
        <v>6</v>
      </c>
      <c r="L8" s="52" t="s">
        <v>5</v>
      </c>
      <c r="M8" s="7" t="s">
        <v>1</v>
      </c>
      <c r="N8" s="8" t="s">
        <v>39</v>
      </c>
      <c r="O8" s="7" t="s">
        <v>40</v>
      </c>
      <c r="P8" s="51" t="s">
        <v>6</v>
      </c>
      <c r="Q8" s="52" t="s">
        <v>5</v>
      </c>
      <c r="R8" s="65" t="s">
        <v>6</v>
      </c>
      <c r="S8" s="52" t="s">
        <v>5</v>
      </c>
      <c r="T8" s="51" t="s">
        <v>6</v>
      </c>
      <c r="U8" s="52" t="s">
        <v>5</v>
      </c>
      <c r="V8" s="51" t="s">
        <v>6</v>
      </c>
      <c r="W8" s="52" t="s">
        <v>5</v>
      </c>
    </row>
    <row r="9" spans="1:23" ht="14.1" customHeight="1" x14ac:dyDescent="0.2">
      <c r="A9" s="53">
        <v>0</v>
      </c>
      <c r="B9" s="66">
        <v>30</v>
      </c>
      <c r="C9" s="55">
        <v>-9</v>
      </c>
      <c r="D9" s="56">
        <v>-1</v>
      </c>
      <c r="E9" s="67">
        <v>1351.7</v>
      </c>
      <c r="F9" s="56" t="s">
        <v>9</v>
      </c>
      <c r="G9" s="68">
        <v>2265.04</v>
      </c>
      <c r="H9" s="56" t="s">
        <v>9</v>
      </c>
      <c r="I9" s="68">
        <v>9279.6200000000008</v>
      </c>
      <c r="J9" s="56" t="s">
        <v>9</v>
      </c>
      <c r="K9" s="68">
        <v>2923.3</v>
      </c>
      <c r="L9" s="56" t="s">
        <v>9</v>
      </c>
      <c r="M9" s="66">
        <v>48</v>
      </c>
      <c r="N9" s="55">
        <v>9</v>
      </c>
      <c r="O9" s="56">
        <v>1</v>
      </c>
      <c r="P9" s="67">
        <v>5271.32</v>
      </c>
      <c r="Q9" s="56" t="s">
        <v>9</v>
      </c>
      <c r="R9" s="68">
        <v>4389.24</v>
      </c>
      <c r="S9" s="56" t="s">
        <v>9</v>
      </c>
      <c r="T9" s="68">
        <v>804.33</v>
      </c>
      <c r="U9" s="56" t="s">
        <v>9</v>
      </c>
      <c r="V9" s="68">
        <v>3747.67</v>
      </c>
      <c r="W9" s="56" t="s">
        <v>9</v>
      </c>
    </row>
    <row r="10" spans="1:23" ht="14.1" customHeight="1" x14ac:dyDescent="0.2">
      <c r="A10" s="1">
        <v>4.1666666666666664E-2</v>
      </c>
      <c r="B10" s="21">
        <v>30</v>
      </c>
      <c r="C10" s="58">
        <v>-9</v>
      </c>
      <c r="D10" s="21">
        <v>-1</v>
      </c>
      <c r="E10" s="11">
        <v>1351.7</v>
      </c>
      <c r="F10" s="21">
        <f t="shared" ref="F10:F33" si="0">(E10-E9)*$F$7</f>
        <v>0</v>
      </c>
      <c r="G10" s="69">
        <v>2265.17</v>
      </c>
      <c r="H10" s="21">
        <f t="shared" ref="H10:H33" si="1">(G10-G9)*$H$7</f>
        <v>8580.0000000072032</v>
      </c>
      <c r="I10" s="69">
        <v>9279.64</v>
      </c>
      <c r="J10" s="21">
        <f t="shared" ref="J10:J33" si="2">(I10-I9)*$J$7</f>
        <v>1319.9999999087595</v>
      </c>
      <c r="K10" s="18">
        <v>2923.3</v>
      </c>
      <c r="L10" s="21">
        <f t="shared" ref="L10:L33" si="3">(K10-K9)*$L$7</f>
        <v>0</v>
      </c>
      <c r="M10" s="21">
        <v>52</v>
      </c>
      <c r="N10" s="58">
        <v>10</v>
      </c>
      <c r="O10" s="21">
        <v>1</v>
      </c>
      <c r="P10" s="67">
        <v>5271.45</v>
      </c>
      <c r="Q10" s="21">
        <f>(P10-P9)*$Q$7</f>
        <v>8580.0000000072032</v>
      </c>
      <c r="R10" s="18">
        <v>4389.25</v>
      </c>
      <c r="S10" s="21">
        <f>(R10-R9)*$S$7</f>
        <v>660.0000000144064</v>
      </c>
      <c r="T10" s="18">
        <v>804.33</v>
      </c>
      <c r="U10" s="21">
        <f>(T10-T9)*$U$7</f>
        <v>0</v>
      </c>
      <c r="V10" s="69">
        <v>3747.68</v>
      </c>
      <c r="W10" s="21">
        <f>(V10-V9)*$W$7</f>
        <v>659.99999998439307</v>
      </c>
    </row>
    <row r="11" spans="1:23" ht="14.1" customHeight="1" x14ac:dyDescent="0.2">
      <c r="A11" s="1">
        <v>8.3333333333333301E-2</v>
      </c>
      <c r="B11" s="21">
        <v>30</v>
      </c>
      <c r="C11" s="58">
        <v>-9</v>
      </c>
      <c r="D11" s="21">
        <v>-1</v>
      </c>
      <c r="E11" s="11">
        <v>1351.7</v>
      </c>
      <c r="F11" s="21">
        <f t="shared" si="0"/>
        <v>0</v>
      </c>
      <c r="G11" s="69">
        <v>2265.3000000000002</v>
      </c>
      <c r="H11" s="21">
        <f t="shared" si="1"/>
        <v>8580.0000000072032</v>
      </c>
      <c r="I11" s="69">
        <v>9279.65</v>
      </c>
      <c r="J11" s="21">
        <f t="shared" si="2"/>
        <v>660.0000000144064</v>
      </c>
      <c r="K11" s="18">
        <v>2923.31</v>
      </c>
      <c r="L11" s="21">
        <f t="shared" si="3"/>
        <v>659.99999998439307</v>
      </c>
      <c r="M11" s="21">
        <v>47</v>
      </c>
      <c r="N11" s="58">
        <v>9</v>
      </c>
      <c r="O11" s="21">
        <v>1</v>
      </c>
      <c r="P11" s="67">
        <v>5271.58</v>
      </c>
      <c r="Q11" s="21">
        <f t="shared" ref="Q11:Q33" si="4">(P11-P10)*$Q$7</f>
        <v>8580.0000000072032</v>
      </c>
      <c r="R11" s="18">
        <v>4389.25</v>
      </c>
      <c r="S11" s="21">
        <f t="shared" ref="S11:S33" si="5">(R11-R10)*$S$7</f>
        <v>0</v>
      </c>
      <c r="T11" s="18">
        <v>804.34</v>
      </c>
      <c r="U11" s="21">
        <f t="shared" ref="U11:U33" si="6">(T11-T10)*$U$7</f>
        <v>659.99999999939973</v>
      </c>
      <c r="V11" s="69">
        <v>3747.68</v>
      </c>
      <c r="W11" s="21">
        <f t="shared" ref="W11:W33" si="7">(V11-V10)*$W$7</f>
        <v>0</v>
      </c>
    </row>
    <row r="12" spans="1:23" ht="14.1" customHeight="1" x14ac:dyDescent="0.2">
      <c r="A12" s="1">
        <v>0.125</v>
      </c>
      <c r="B12" s="21">
        <v>30</v>
      </c>
      <c r="C12" s="58">
        <v>-9</v>
      </c>
      <c r="D12" s="21">
        <v>-1</v>
      </c>
      <c r="E12" s="11">
        <v>1351.7</v>
      </c>
      <c r="F12" s="21">
        <f t="shared" si="0"/>
        <v>0</v>
      </c>
      <c r="G12" s="69">
        <v>2265.4499999999998</v>
      </c>
      <c r="H12" s="21">
        <f t="shared" si="1"/>
        <v>9899.9999999759893</v>
      </c>
      <c r="I12" s="69">
        <v>9279.66</v>
      </c>
      <c r="J12" s="21">
        <f t="shared" si="2"/>
        <v>660.0000000144064</v>
      </c>
      <c r="K12" s="18">
        <v>2923.31</v>
      </c>
      <c r="L12" s="21">
        <f t="shared" si="3"/>
        <v>0</v>
      </c>
      <c r="M12" s="21">
        <v>49</v>
      </c>
      <c r="N12" s="58">
        <v>9</v>
      </c>
      <c r="O12" s="21">
        <v>1</v>
      </c>
      <c r="P12" s="67">
        <v>5271.72</v>
      </c>
      <c r="Q12" s="21">
        <f t="shared" si="4"/>
        <v>9240.0000000216096</v>
      </c>
      <c r="R12" s="18">
        <v>4389.25</v>
      </c>
      <c r="S12" s="21">
        <f t="shared" si="5"/>
        <v>0</v>
      </c>
      <c r="T12" s="18">
        <v>804.34</v>
      </c>
      <c r="U12" s="21">
        <f t="shared" si="6"/>
        <v>0</v>
      </c>
      <c r="V12" s="69">
        <v>3747.68</v>
      </c>
      <c r="W12" s="21">
        <f t="shared" si="7"/>
        <v>0</v>
      </c>
    </row>
    <row r="13" spans="1:23" s="107" customFormat="1" ht="14.1" customHeight="1" x14ac:dyDescent="0.2">
      <c r="A13" s="96">
        <v>0.16666666666666699</v>
      </c>
      <c r="B13" s="102">
        <v>30</v>
      </c>
      <c r="C13" s="123">
        <v>-9</v>
      </c>
      <c r="D13" s="102">
        <v>-2</v>
      </c>
      <c r="E13" s="101">
        <v>1351.7</v>
      </c>
      <c r="F13" s="102">
        <f t="shared" si="0"/>
        <v>0</v>
      </c>
      <c r="G13" s="124">
        <v>2265.61</v>
      </c>
      <c r="H13" s="102">
        <f t="shared" si="1"/>
        <v>10560.000000020409</v>
      </c>
      <c r="I13" s="124">
        <v>9279.68</v>
      </c>
      <c r="J13" s="102">
        <f t="shared" si="2"/>
        <v>1320.0000000288128</v>
      </c>
      <c r="K13" s="104">
        <v>2923.31</v>
      </c>
      <c r="L13" s="102">
        <f t="shared" si="3"/>
        <v>0</v>
      </c>
      <c r="M13" s="102">
        <v>49</v>
      </c>
      <c r="N13" s="123">
        <v>9</v>
      </c>
      <c r="O13" s="102">
        <v>1</v>
      </c>
      <c r="P13" s="125">
        <v>5271.89</v>
      </c>
      <c r="Q13" s="102">
        <f t="shared" si="4"/>
        <v>11220.000000004802</v>
      </c>
      <c r="R13" s="104">
        <v>4389.25</v>
      </c>
      <c r="S13" s="102">
        <f t="shared" si="5"/>
        <v>0</v>
      </c>
      <c r="T13" s="104">
        <v>804.34</v>
      </c>
      <c r="U13" s="102">
        <f t="shared" si="6"/>
        <v>0</v>
      </c>
      <c r="V13" s="124">
        <v>3747.68</v>
      </c>
      <c r="W13" s="102">
        <f t="shared" si="7"/>
        <v>0</v>
      </c>
    </row>
    <row r="14" spans="1:23" ht="14.1" customHeight="1" x14ac:dyDescent="0.2">
      <c r="A14" s="1">
        <v>0.20833333333333301</v>
      </c>
      <c r="B14" s="21">
        <v>30</v>
      </c>
      <c r="C14" s="58">
        <v>-9</v>
      </c>
      <c r="D14" s="21">
        <v>-1</v>
      </c>
      <c r="E14" s="11">
        <v>1351.7</v>
      </c>
      <c r="F14" s="21">
        <f t="shared" si="0"/>
        <v>0</v>
      </c>
      <c r="G14" s="69">
        <v>2265.75</v>
      </c>
      <c r="H14" s="21">
        <f t="shared" si="1"/>
        <v>9239.9999999915963</v>
      </c>
      <c r="I14" s="69">
        <v>9279.7000000000007</v>
      </c>
      <c r="J14" s="21">
        <f t="shared" si="2"/>
        <v>1320.0000000288128</v>
      </c>
      <c r="K14" s="18">
        <v>2923.31</v>
      </c>
      <c r="L14" s="21">
        <f t="shared" si="3"/>
        <v>0</v>
      </c>
      <c r="M14" s="21">
        <v>45</v>
      </c>
      <c r="N14" s="58">
        <v>9</v>
      </c>
      <c r="O14" s="21">
        <v>1</v>
      </c>
      <c r="P14" s="67">
        <v>5272.02</v>
      </c>
      <c r="Q14" s="21">
        <f t="shared" si="4"/>
        <v>8580.0000000072032</v>
      </c>
      <c r="R14" s="18">
        <v>4389.25</v>
      </c>
      <c r="S14" s="21">
        <f t="shared" si="5"/>
        <v>0</v>
      </c>
      <c r="T14" s="18">
        <v>804.35</v>
      </c>
      <c r="U14" s="21">
        <f t="shared" si="6"/>
        <v>659.99999999939973</v>
      </c>
      <c r="V14" s="69">
        <v>3747.69</v>
      </c>
      <c r="W14" s="21">
        <f t="shared" si="7"/>
        <v>660.0000000144064</v>
      </c>
    </row>
    <row r="15" spans="1:23" ht="14.1" customHeight="1" x14ac:dyDescent="0.2">
      <c r="A15" s="1">
        <v>0.25</v>
      </c>
      <c r="B15" s="21">
        <v>25</v>
      </c>
      <c r="C15" s="58">
        <v>-4</v>
      </c>
      <c r="D15" s="21">
        <v>-2</v>
      </c>
      <c r="E15" s="11">
        <v>1351.7</v>
      </c>
      <c r="F15" s="21">
        <f t="shared" si="0"/>
        <v>0</v>
      </c>
      <c r="G15" s="69">
        <v>2265.85</v>
      </c>
      <c r="H15" s="21">
        <f t="shared" si="1"/>
        <v>6599.9999999939973</v>
      </c>
      <c r="I15" s="69">
        <v>9279.7000000000007</v>
      </c>
      <c r="J15" s="21">
        <f t="shared" si="2"/>
        <v>0</v>
      </c>
      <c r="K15" s="18">
        <v>2923.31</v>
      </c>
      <c r="L15" s="21">
        <f t="shared" si="3"/>
        <v>0</v>
      </c>
      <c r="M15" s="21">
        <v>25</v>
      </c>
      <c r="N15" s="58">
        <v>5</v>
      </c>
      <c r="O15" s="21">
        <v>3</v>
      </c>
      <c r="P15" s="67">
        <v>5272.13</v>
      </c>
      <c r="Q15" s="21">
        <f t="shared" si="4"/>
        <v>7259.9999999783904</v>
      </c>
      <c r="R15" s="18">
        <v>4389.25</v>
      </c>
      <c r="S15" s="21">
        <f t="shared" si="5"/>
        <v>0</v>
      </c>
      <c r="T15" s="18">
        <v>804.37</v>
      </c>
      <c r="U15" s="21">
        <f t="shared" si="6"/>
        <v>1319.9999999987995</v>
      </c>
      <c r="V15" s="69">
        <v>3747.69</v>
      </c>
      <c r="W15" s="21">
        <f t="shared" si="7"/>
        <v>0</v>
      </c>
    </row>
    <row r="16" spans="1:23" ht="14.1" customHeight="1" x14ac:dyDescent="0.2">
      <c r="A16" s="1">
        <v>0.29166666666666702</v>
      </c>
      <c r="B16" s="21">
        <v>20</v>
      </c>
      <c r="C16" s="58">
        <v>-4</v>
      </c>
      <c r="D16" s="21">
        <v>-2</v>
      </c>
      <c r="E16" s="11">
        <v>1351.7</v>
      </c>
      <c r="F16" s="21">
        <f t="shared" si="0"/>
        <v>0</v>
      </c>
      <c r="G16" s="69">
        <v>2265.91</v>
      </c>
      <c r="H16" s="21">
        <f t="shared" si="1"/>
        <v>3959.9999999963984</v>
      </c>
      <c r="I16" s="69">
        <v>9279.7000000000007</v>
      </c>
      <c r="J16" s="21">
        <f t="shared" si="2"/>
        <v>0</v>
      </c>
      <c r="K16" s="18">
        <v>2923.33</v>
      </c>
      <c r="L16" s="21">
        <f t="shared" si="3"/>
        <v>1319.9999999987995</v>
      </c>
      <c r="M16" s="21">
        <v>15</v>
      </c>
      <c r="N16" s="58">
        <v>4</v>
      </c>
      <c r="O16" s="21">
        <v>4</v>
      </c>
      <c r="P16" s="67">
        <v>5272.19</v>
      </c>
      <c r="Q16" s="21">
        <f t="shared" si="4"/>
        <v>3959.9999999663851</v>
      </c>
      <c r="R16" s="18">
        <v>4389.25</v>
      </c>
      <c r="S16" s="21">
        <f t="shared" si="5"/>
        <v>0</v>
      </c>
      <c r="T16" s="18">
        <v>804.43</v>
      </c>
      <c r="U16" s="21">
        <f t="shared" si="6"/>
        <v>3959.9999999963984</v>
      </c>
      <c r="V16" s="69">
        <v>3747.69</v>
      </c>
      <c r="W16" s="21">
        <f t="shared" si="7"/>
        <v>0</v>
      </c>
    </row>
    <row r="17" spans="1:23" ht="14.1" customHeight="1" x14ac:dyDescent="0.2">
      <c r="A17" s="1">
        <v>0.33333333333333298</v>
      </c>
      <c r="B17" s="21">
        <v>20</v>
      </c>
      <c r="C17" s="58">
        <v>-2</v>
      </c>
      <c r="D17" s="21">
        <v>-4</v>
      </c>
      <c r="E17" s="11">
        <v>1351.7</v>
      </c>
      <c r="F17" s="21">
        <f t="shared" si="0"/>
        <v>0</v>
      </c>
      <c r="G17" s="69">
        <v>2265.94</v>
      </c>
      <c r="H17" s="21">
        <f t="shared" si="1"/>
        <v>1980.0000000132059</v>
      </c>
      <c r="I17" s="69">
        <v>9279.7000000000007</v>
      </c>
      <c r="J17" s="21">
        <f t="shared" si="2"/>
        <v>0</v>
      </c>
      <c r="K17" s="18">
        <v>2923.35</v>
      </c>
      <c r="L17" s="21">
        <f>(K17-K16)*$L$7</f>
        <v>1319.9999999987995</v>
      </c>
      <c r="M17" s="21">
        <v>20</v>
      </c>
      <c r="N17" s="58">
        <v>1</v>
      </c>
      <c r="O17" s="21">
        <v>5</v>
      </c>
      <c r="P17" s="67">
        <v>5272.24</v>
      </c>
      <c r="Q17" s="21">
        <f t="shared" si="4"/>
        <v>3300.0000000120053</v>
      </c>
      <c r="R17" s="18">
        <v>4389.25</v>
      </c>
      <c r="S17" s="21">
        <f t="shared" si="5"/>
        <v>0</v>
      </c>
      <c r="T17" s="18">
        <v>804.47</v>
      </c>
      <c r="U17" s="21">
        <f t="shared" si="6"/>
        <v>2640.0000000051023</v>
      </c>
      <c r="V17" s="69">
        <v>3747.69</v>
      </c>
      <c r="W17" s="21">
        <f t="shared" si="7"/>
        <v>0</v>
      </c>
    </row>
    <row r="18" spans="1:23" s="122" customFormat="1" ht="14.1" customHeight="1" x14ac:dyDescent="0.2">
      <c r="A18" s="109">
        <v>0.375</v>
      </c>
      <c r="B18" s="115">
        <v>15</v>
      </c>
      <c r="C18" s="126">
        <v>3</v>
      </c>
      <c r="D18" s="115">
        <v>-1</v>
      </c>
      <c r="E18" s="114">
        <v>1351.72</v>
      </c>
      <c r="F18" s="115">
        <f t="shared" si="0"/>
        <v>1319.9999999987995</v>
      </c>
      <c r="G18" s="69">
        <v>2265.94</v>
      </c>
      <c r="H18" s="115">
        <f t="shared" si="1"/>
        <v>0</v>
      </c>
      <c r="I18" s="127">
        <v>9279.7000000000007</v>
      </c>
      <c r="J18" s="115">
        <f t="shared" si="2"/>
        <v>0</v>
      </c>
      <c r="K18" s="18">
        <v>2923.35</v>
      </c>
      <c r="L18" s="115">
        <f t="shared" si="3"/>
        <v>0</v>
      </c>
      <c r="M18" s="115">
        <v>20</v>
      </c>
      <c r="N18" s="126">
        <v>2</v>
      </c>
      <c r="O18" s="115">
        <v>5</v>
      </c>
      <c r="P18" s="128">
        <v>5272.27</v>
      </c>
      <c r="Q18" s="115">
        <f t="shared" si="4"/>
        <v>1980.0000000432192</v>
      </c>
      <c r="R18" s="18">
        <v>4389.25</v>
      </c>
      <c r="S18" s="115">
        <f t="shared" si="5"/>
        <v>0</v>
      </c>
      <c r="T18" s="120">
        <v>804.53</v>
      </c>
      <c r="U18" s="115">
        <f t="shared" si="6"/>
        <v>3959.9999999963984</v>
      </c>
      <c r="V18" s="69">
        <v>3747.69</v>
      </c>
      <c r="W18" s="115">
        <f t="shared" si="7"/>
        <v>0</v>
      </c>
    </row>
    <row r="19" spans="1:23" s="107" customFormat="1" ht="14.1" customHeight="1" x14ac:dyDescent="0.2">
      <c r="A19" s="96">
        <v>0.41666666666666702</v>
      </c>
      <c r="B19" s="102">
        <v>10</v>
      </c>
      <c r="C19" s="123">
        <v>3</v>
      </c>
      <c r="D19" s="102">
        <v>0</v>
      </c>
      <c r="E19" s="101">
        <v>1351.76</v>
      </c>
      <c r="F19" s="102">
        <f t="shared" si="0"/>
        <v>2639.9999999975989</v>
      </c>
      <c r="G19" s="124">
        <v>2265.94</v>
      </c>
      <c r="H19" s="102">
        <f t="shared" si="1"/>
        <v>0</v>
      </c>
      <c r="I19" s="124">
        <v>9279.7099999999991</v>
      </c>
      <c r="J19" s="102">
        <f t="shared" si="2"/>
        <v>659.9999998943531</v>
      </c>
      <c r="K19" s="104">
        <v>2923.35</v>
      </c>
      <c r="L19" s="102">
        <f t="shared" si="3"/>
        <v>0</v>
      </c>
      <c r="M19" s="102">
        <v>15</v>
      </c>
      <c r="N19" s="123">
        <v>1</v>
      </c>
      <c r="O19" s="102">
        <v>6</v>
      </c>
      <c r="P19" s="125">
        <v>5272.27</v>
      </c>
      <c r="Q19" s="102">
        <f t="shared" si="4"/>
        <v>0</v>
      </c>
      <c r="R19" s="104">
        <v>4389.25</v>
      </c>
      <c r="S19" s="102">
        <f t="shared" si="5"/>
        <v>0</v>
      </c>
      <c r="T19" s="104">
        <v>804.55</v>
      </c>
      <c r="U19" s="102">
        <f t="shared" si="6"/>
        <v>1319.9999999987995</v>
      </c>
      <c r="V19" s="124">
        <v>3747.69</v>
      </c>
      <c r="W19" s="102">
        <f t="shared" si="7"/>
        <v>0</v>
      </c>
    </row>
    <row r="20" spans="1:23" ht="14.1" customHeight="1" x14ac:dyDescent="0.2">
      <c r="A20" s="1">
        <v>0.45833333333333298</v>
      </c>
      <c r="B20" s="21">
        <v>0</v>
      </c>
      <c r="C20" s="58">
        <v>3</v>
      </c>
      <c r="D20" s="21">
        <v>1</v>
      </c>
      <c r="E20" s="11">
        <v>1351.8</v>
      </c>
      <c r="F20" s="21">
        <f t="shared" si="0"/>
        <v>2639.9999999975989</v>
      </c>
      <c r="G20" s="69">
        <v>2265.94</v>
      </c>
      <c r="H20" s="21">
        <f t="shared" si="1"/>
        <v>0</v>
      </c>
      <c r="I20" s="69">
        <v>9279.7099999999991</v>
      </c>
      <c r="J20" s="21">
        <f t="shared" si="2"/>
        <v>0</v>
      </c>
      <c r="K20" s="18">
        <v>2923.35</v>
      </c>
      <c r="L20" s="21">
        <f t="shared" si="3"/>
        <v>0</v>
      </c>
      <c r="M20" s="21">
        <v>12</v>
      </c>
      <c r="N20" s="58">
        <v>1</v>
      </c>
      <c r="O20" s="21">
        <v>5</v>
      </c>
      <c r="P20" s="67">
        <v>5272.28</v>
      </c>
      <c r="Q20" s="21">
        <f t="shared" si="4"/>
        <v>659.99999995437975</v>
      </c>
      <c r="R20" s="18">
        <v>4389.26</v>
      </c>
      <c r="S20" s="21">
        <f t="shared" si="5"/>
        <v>660.0000000144064</v>
      </c>
      <c r="T20" s="18">
        <v>804.59</v>
      </c>
      <c r="U20" s="21">
        <f t="shared" si="6"/>
        <v>2640.0000000051023</v>
      </c>
      <c r="V20" s="69">
        <v>3747.69</v>
      </c>
      <c r="W20" s="21">
        <f t="shared" si="7"/>
        <v>0</v>
      </c>
    </row>
    <row r="21" spans="1:23" ht="14.1" customHeight="1" x14ac:dyDescent="0.2">
      <c r="A21" s="1">
        <v>0.5</v>
      </c>
      <c r="B21" s="21">
        <v>10</v>
      </c>
      <c r="C21" s="58">
        <v>2</v>
      </c>
      <c r="D21" s="21">
        <v>0</v>
      </c>
      <c r="E21" s="11">
        <v>1351.83</v>
      </c>
      <c r="F21" s="21">
        <f t="shared" si="0"/>
        <v>1979.9999999981992</v>
      </c>
      <c r="G21" s="69">
        <v>2265.94</v>
      </c>
      <c r="H21" s="21">
        <f t="shared" si="1"/>
        <v>0</v>
      </c>
      <c r="I21" s="69">
        <v>9279.7099999999991</v>
      </c>
      <c r="J21" s="21">
        <f t="shared" si="2"/>
        <v>0</v>
      </c>
      <c r="K21" s="18">
        <v>2923.36</v>
      </c>
      <c r="L21" s="21">
        <f t="shared" si="3"/>
        <v>660.0000000144064</v>
      </c>
      <c r="M21" s="21">
        <v>10</v>
      </c>
      <c r="N21" s="58">
        <v>0</v>
      </c>
      <c r="O21" s="21">
        <v>6</v>
      </c>
      <c r="P21" s="67">
        <v>5272.28</v>
      </c>
      <c r="Q21" s="21">
        <f t="shared" si="4"/>
        <v>0</v>
      </c>
      <c r="R21" s="18">
        <v>4389.2700000000004</v>
      </c>
      <c r="S21" s="21">
        <f t="shared" si="5"/>
        <v>660.0000000144064</v>
      </c>
      <c r="T21" s="18">
        <v>804.64</v>
      </c>
      <c r="U21" s="21">
        <f t="shared" si="6"/>
        <v>3299.9999999969987</v>
      </c>
      <c r="V21" s="69">
        <v>3747.69</v>
      </c>
      <c r="W21" s="21">
        <f t="shared" si="7"/>
        <v>0</v>
      </c>
    </row>
    <row r="22" spans="1:23" ht="14.1" customHeight="1" x14ac:dyDescent="0.2">
      <c r="A22" s="1">
        <v>0.54166666666666696</v>
      </c>
      <c r="B22" s="21">
        <v>10</v>
      </c>
      <c r="C22" s="58">
        <v>2</v>
      </c>
      <c r="D22" s="21">
        <v>-2</v>
      </c>
      <c r="E22" s="11">
        <v>1351.86</v>
      </c>
      <c r="F22" s="21">
        <f t="shared" si="0"/>
        <v>1979.9999999981992</v>
      </c>
      <c r="G22" s="69">
        <v>2265.94</v>
      </c>
      <c r="H22" s="21">
        <f t="shared" si="1"/>
        <v>0</v>
      </c>
      <c r="I22" s="69">
        <v>9279.7099999999991</v>
      </c>
      <c r="J22" s="21">
        <f t="shared" si="2"/>
        <v>0</v>
      </c>
      <c r="K22" s="18">
        <v>2923.37</v>
      </c>
      <c r="L22" s="21">
        <f t="shared" si="3"/>
        <v>659.99999998439307</v>
      </c>
      <c r="M22" s="21">
        <v>10</v>
      </c>
      <c r="N22" s="58">
        <v>-1</v>
      </c>
      <c r="O22" s="21">
        <v>5</v>
      </c>
      <c r="P22" s="67">
        <v>5272.28</v>
      </c>
      <c r="Q22" s="21">
        <f t="shared" si="4"/>
        <v>0</v>
      </c>
      <c r="R22" s="18">
        <v>4389.28</v>
      </c>
      <c r="S22" s="21">
        <f t="shared" si="5"/>
        <v>659.99999995437975</v>
      </c>
      <c r="T22" s="18">
        <v>804.67</v>
      </c>
      <c r="U22" s="21">
        <f t="shared" si="6"/>
        <v>1979.9999999981992</v>
      </c>
      <c r="V22" s="69">
        <v>3747.69</v>
      </c>
      <c r="W22" s="21">
        <f t="shared" si="7"/>
        <v>0</v>
      </c>
    </row>
    <row r="23" spans="1:23" ht="14.1" customHeight="1" x14ac:dyDescent="0.2">
      <c r="A23" s="1">
        <v>0.58333333333333304</v>
      </c>
      <c r="B23" s="21">
        <v>10</v>
      </c>
      <c r="C23" s="58">
        <v>2</v>
      </c>
      <c r="D23" s="21">
        <v>-2</v>
      </c>
      <c r="E23" s="11">
        <v>1351.88</v>
      </c>
      <c r="F23" s="21">
        <f t="shared" si="0"/>
        <v>1320.0000000138061</v>
      </c>
      <c r="G23" s="69">
        <v>2265.94</v>
      </c>
      <c r="H23" s="21">
        <f t="shared" si="1"/>
        <v>0</v>
      </c>
      <c r="I23" s="69">
        <v>9279.7099999999991</v>
      </c>
      <c r="J23" s="21">
        <f t="shared" si="2"/>
        <v>0</v>
      </c>
      <c r="K23" s="18">
        <v>2923.38</v>
      </c>
      <c r="L23" s="21">
        <f t="shared" si="3"/>
        <v>660.0000000144064</v>
      </c>
      <c r="M23" s="21">
        <v>10</v>
      </c>
      <c r="N23" s="58">
        <v>0</v>
      </c>
      <c r="O23" s="21">
        <v>5</v>
      </c>
      <c r="P23" s="67">
        <v>5272.29</v>
      </c>
      <c r="Q23" s="21">
        <f t="shared" si="4"/>
        <v>660.0000000144064</v>
      </c>
      <c r="R23" s="18">
        <v>4389.29</v>
      </c>
      <c r="S23" s="21">
        <f t="shared" si="5"/>
        <v>660.0000000144064</v>
      </c>
      <c r="T23" s="18">
        <v>804.72</v>
      </c>
      <c r="U23" s="21">
        <f t="shared" si="6"/>
        <v>3300.000000004502</v>
      </c>
      <c r="V23" s="69">
        <v>3747.69</v>
      </c>
      <c r="W23" s="21">
        <f t="shared" si="7"/>
        <v>0</v>
      </c>
    </row>
    <row r="24" spans="1:23" ht="14.1" customHeight="1" x14ac:dyDescent="0.2">
      <c r="A24" s="1">
        <v>0.625</v>
      </c>
      <c r="B24" s="21">
        <v>10</v>
      </c>
      <c r="C24" s="58">
        <v>2</v>
      </c>
      <c r="D24" s="21">
        <v>-2</v>
      </c>
      <c r="E24" s="11">
        <v>1351.9</v>
      </c>
      <c r="F24" s="21">
        <f t="shared" si="0"/>
        <v>1319.9999999987995</v>
      </c>
      <c r="G24" s="69">
        <v>2265.94</v>
      </c>
      <c r="H24" s="21">
        <f t="shared" si="1"/>
        <v>0</v>
      </c>
      <c r="I24" s="69">
        <v>9279.7099999999991</v>
      </c>
      <c r="J24" s="21">
        <f t="shared" si="2"/>
        <v>0</v>
      </c>
      <c r="K24" s="18">
        <v>2923.4</v>
      </c>
      <c r="L24" s="21">
        <f t="shared" si="3"/>
        <v>1319.9999999987995</v>
      </c>
      <c r="M24" s="21">
        <v>8</v>
      </c>
      <c r="N24" s="58">
        <v>0</v>
      </c>
      <c r="O24" s="21">
        <v>8</v>
      </c>
      <c r="P24" s="67">
        <v>5272.29</v>
      </c>
      <c r="Q24" s="21">
        <f t="shared" si="4"/>
        <v>0</v>
      </c>
      <c r="R24" s="18">
        <v>4389.29</v>
      </c>
      <c r="S24" s="21">
        <f t="shared" si="5"/>
        <v>0</v>
      </c>
      <c r="T24" s="18">
        <v>804.76</v>
      </c>
      <c r="U24" s="21">
        <f t="shared" si="6"/>
        <v>2639.9999999975989</v>
      </c>
      <c r="V24" s="69">
        <v>3747.69</v>
      </c>
      <c r="W24" s="21">
        <f t="shared" si="7"/>
        <v>0</v>
      </c>
    </row>
    <row r="25" spans="1:23" ht="14.1" customHeight="1" x14ac:dyDescent="0.2">
      <c r="A25" s="1">
        <v>0.66666666666666696</v>
      </c>
      <c r="B25" s="21">
        <v>15</v>
      </c>
      <c r="C25" s="58">
        <v>1</v>
      </c>
      <c r="D25" s="21">
        <v>-2</v>
      </c>
      <c r="E25" s="11">
        <v>1351.91</v>
      </c>
      <c r="F25" s="21">
        <f t="shared" si="0"/>
        <v>659.99999999939973</v>
      </c>
      <c r="G25" s="69">
        <v>2265.94</v>
      </c>
      <c r="H25" s="21">
        <f t="shared" si="1"/>
        <v>0</v>
      </c>
      <c r="I25" s="69">
        <v>9279.7099999999991</v>
      </c>
      <c r="J25" s="21">
        <f t="shared" si="2"/>
        <v>0</v>
      </c>
      <c r="K25" s="18">
        <v>2923.41</v>
      </c>
      <c r="L25" s="21">
        <f t="shared" si="3"/>
        <v>659.99999998439307</v>
      </c>
      <c r="M25" s="21">
        <v>10</v>
      </c>
      <c r="N25" s="58">
        <v>0</v>
      </c>
      <c r="O25" s="21">
        <v>5</v>
      </c>
      <c r="P25" s="67">
        <v>5272.29</v>
      </c>
      <c r="Q25" s="21">
        <f t="shared" si="4"/>
        <v>0</v>
      </c>
      <c r="R25" s="18">
        <v>4389.29</v>
      </c>
      <c r="S25" s="21">
        <f t="shared" si="5"/>
        <v>0</v>
      </c>
      <c r="T25" s="18">
        <v>804.8</v>
      </c>
      <c r="U25" s="21">
        <f t="shared" si="6"/>
        <v>2639.9999999975989</v>
      </c>
      <c r="V25" s="69">
        <v>3747.69</v>
      </c>
      <c r="W25" s="21">
        <f t="shared" si="7"/>
        <v>0</v>
      </c>
    </row>
    <row r="26" spans="1:23" ht="14.1" customHeight="1" x14ac:dyDescent="0.2">
      <c r="A26" s="1">
        <v>0.70833333333333304</v>
      </c>
      <c r="B26" s="21">
        <v>10</v>
      </c>
      <c r="C26" s="58">
        <v>1</v>
      </c>
      <c r="D26" s="21">
        <v>-2</v>
      </c>
      <c r="E26" s="11">
        <v>1351.93</v>
      </c>
      <c r="F26" s="21">
        <f t="shared" si="0"/>
        <v>1319.9999999987995</v>
      </c>
      <c r="G26" s="69">
        <v>2265.94</v>
      </c>
      <c r="H26" s="21">
        <f t="shared" si="1"/>
        <v>0</v>
      </c>
      <c r="I26" s="69">
        <v>9279.7099999999991</v>
      </c>
      <c r="J26" s="21">
        <f t="shared" si="2"/>
        <v>0</v>
      </c>
      <c r="K26" s="18">
        <v>2923.42</v>
      </c>
      <c r="L26" s="21">
        <f t="shared" si="3"/>
        <v>660.0000000144064</v>
      </c>
      <c r="M26" s="21">
        <v>12</v>
      </c>
      <c r="N26" s="58">
        <v>0</v>
      </c>
      <c r="O26" s="21">
        <v>5</v>
      </c>
      <c r="P26" s="67">
        <v>5272.3</v>
      </c>
      <c r="Q26" s="21">
        <f t="shared" si="4"/>
        <v>660.0000000144064</v>
      </c>
      <c r="R26" s="18">
        <v>4389.29</v>
      </c>
      <c r="S26" s="21">
        <f t="shared" si="5"/>
        <v>0</v>
      </c>
      <c r="T26" s="18">
        <v>804.85</v>
      </c>
      <c r="U26" s="21">
        <f t="shared" si="6"/>
        <v>3300.000000004502</v>
      </c>
      <c r="V26" s="69">
        <v>3747.69</v>
      </c>
      <c r="W26" s="21">
        <f t="shared" si="7"/>
        <v>0</v>
      </c>
    </row>
    <row r="27" spans="1:23" s="122" customFormat="1" ht="14.1" customHeight="1" x14ac:dyDescent="0.2">
      <c r="A27" s="109">
        <v>0.75</v>
      </c>
      <c r="B27" s="115">
        <v>12</v>
      </c>
      <c r="C27" s="126">
        <v>-1</v>
      </c>
      <c r="D27" s="115">
        <v>-2</v>
      </c>
      <c r="E27" s="11">
        <v>1351.93</v>
      </c>
      <c r="F27" s="115">
        <f t="shared" si="0"/>
        <v>0</v>
      </c>
      <c r="G27" s="69">
        <v>2265.9499999999998</v>
      </c>
      <c r="H27" s="115">
        <f t="shared" si="1"/>
        <v>659.99999998439307</v>
      </c>
      <c r="I27" s="69">
        <v>9279.7099999999991</v>
      </c>
      <c r="J27" s="115">
        <f t="shared" si="2"/>
        <v>0</v>
      </c>
      <c r="K27" s="18">
        <v>2923.44</v>
      </c>
      <c r="L27" s="115">
        <f t="shared" si="3"/>
        <v>1319.9999999987995</v>
      </c>
      <c r="M27" s="115">
        <v>15</v>
      </c>
      <c r="N27" s="126">
        <v>1</v>
      </c>
      <c r="O27" s="115">
        <v>4</v>
      </c>
      <c r="P27" s="128">
        <v>5272.32</v>
      </c>
      <c r="Q27" s="115">
        <f t="shared" si="4"/>
        <v>1319.9999999687861</v>
      </c>
      <c r="R27" s="18">
        <v>4389.29</v>
      </c>
      <c r="S27" s="115">
        <f t="shared" si="5"/>
        <v>0</v>
      </c>
      <c r="T27" s="120">
        <v>804.91</v>
      </c>
      <c r="U27" s="115">
        <f t="shared" si="6"/>
        <v>3959.9999999963984</v>
      </c>
      <c r="V27" s="69">
        <v>3747.69</v>
      </c>
      <c r="W27" s="115">
        <f t="shared" si="7"/>
        <v>0</v>
      </c>
    </row>
    <row r="28" spans="1:23" ht="14.1" customHeight="1" x14ac:dyDescent="0.2">
      <c r="A28" s="1">
        <v>0.79166666666666696</v>
      </c>
      <c r="B28" s="21">
        <v>12</v>
      </c>
      <c r="C28" s="58">
        <v>-2</v>
      </c>
      <c r="D28" s="21">
        <v>-1</v>
      </c>
      <c r="E28" s="11">
        <v>1351.93</v>
      </c>
      <c r="F28" s="21">
        <f t="shared" si="0"/>
        <v>0</v>
      </c>
      <c r="G28" s="69">
        <v>2265.9899999999998</v>
      </c>
      <c r="H28" s="21">
        <f t="shared" si="1"/>
        <v>2639.9999999975989</v>
      </c>
      <c r="I28" s="69">
        <v>9279.7099999999991</v>
      </c>
      <c r="J28" s="21">
        <f t="shared" si="2"/>
        <v>0</v>
      </c>
      <c r="K28" s="18">
        <v>2923.45</v>
      </c>
      <c r="L28" s="21">
        <f t="shared" si="3"/>
        <v>659.99999998439307</v>
      </c>
      <c r="M28" s="21">
        <v>18</v>
      </c>
      <c r="N28" s="58">
        <v>2</v>
      </c>
      <c r="O28" s="21">
        <v>3</v>
      </c>
      <c r="P28" s="67">
        <v>5272.37</v>
      </c>
      <c r="Q28" s="21">
        <f t="shared" si="4"/>
        <v>3300.0000000120053</v>
      </c>
      <c r="R28" s="18">
        <v>4389.29</v>
      </c>
      <c r="S28" s="21">
        <f t="shared" si="5"/>
        <v>0</v>
      </c>
      <c r="T28" s="18">
        <v>804.95</v>
      </c>
      <c r="U28" s="21">
        <f t="shared" si="6"/>
        <v>2640.0000000051023</v>
      </c>
      <c r="V28" s="69">
        <v>3747.69</v>
      </c>
      <c r="W28" s="21">
        <f t="shared" si="7"/>
        <v>0</v>
      </c>
    </row>
    <row r="29" spans="1:23" ht="14.1" customHeight="1" x14ac:dyDescent="0.2">
      <c r="A29" s="1">
        <v>0.83333333333333304</v>
      </c>
      <c r="B29" s="21">
        <v>12</v>
      </c>
      <c r="C29" s="58">
        <v>-4</v>
      </c>
      <c r="D29" s="21">
        <v>-1</v>
      </c>
      <c r="E29" s="11">
        <v>1351.93</v>
      </c>
      <c r="F29" s="21">
        <f t="shared" si="0"/>
        <v>0</v>
      </c>
      <c r="G29" s="69">
        <v>2266.0500000000002</v>
      </c>
      <c r="H29" s="21">
        <f t="shared" si="1"/>
        <v>3960.0000000264117</v>
      </c>
      <c r="I29" s="69">
        <v>9279.7099999999991</v>
      </c>
      <c r="J29" s="21">
        <f t="shared" si="2"/>
        <v>0</v>
      </c>
      <c r="K29" s="18">
        <v>2923.45</v>
      </c>
      <c r="L29" s="21">
        <f t="shared" si="3"/>
        <v>0</v>
      </c>
      <c r="M29" s="21">
        <v>30</v>
      </c>
      <c r="N29" s="58">
        <v>5</v>
      </c>
      <c r="O29" s="21">
        <v>2</v>
      </c>
      <c r="P29" s="67">
        <v>5272.45</v>
      </c>
      <c r="Q29" s="21">
        <f t="shared" si="4"/>
        <v>5279.9999999951979</v>
      </c>
      <c r="R29" s="18">
        <v>4389.29</v>
      </c>
      <c r="S29" s="21">
        <f t="shared" si="5"/>
        <v>0</v>
      </c>
      <c r="T29" s="18">
        <v>804.98</v>
      </c>
      <c r="U29" s="21">
        <f t="shared" si="6"/>
        <v>1979.9999999981992</v>
      </c>
      <c r="V29" s="69">
        <v>3747.69</v>
      </c>
      <c r="W29" s="21">
        <f t="shared" si="7"/>
        <v>0</v>
      </c>
    </row>
    <row r="30" spans="1:23" ht="14.1" customHeight="1" x14ac:dyDescent="0.2">
      <c r="A30" s="1">
        <v>0.875</v>
      </c>
      <c r="B30" s="21">
        <v>12</v>
      </c>
      <c r="C30" s="58">
        <v>-5</v>
      </c>
      <c r="D30" s="21">
        <v>-1</v>
      </c>
      <c r="E30" s="11">
        <v>1351.93</v>
      </c>
      <c r="F30" s="21">
        <f t="shared" si="0"/>
        <v>0</v>
      </c>
      <c r="G30" s="69">
        <v>2266.13</v>
      </c>
      <c r="H30" s="21">
        <f t="shared" si="1"/>
        <v>5279.9999999951979</v>
      </c>
      <c r="I30" s="69">
        <v>9279.7099999999991</v>
      </c>
      <c r="J30" s="21">
        <f t="shared" si="2"/>
        <v>0</v>
      </c>
      <c r="K30" s="18">
        <v>2923.46</v>
      </c>
      <c r="L30" s="21">
        <f t="shared" si="3"/>
        <v>660.0000000144064</v>
      </c>
      <c r="M30" s="21">
        <v>30</v>
      </c>
      <c r="N30" s="58">
        <v>5</v>
      </c>
      <c r="O30" s="21">
        <v>2</v>
      </c>
      <c r="P30" s="67">
        <v>5272.54</v>
      </c>
      <c r="Q30" s="21">
        <f t="shared" si="4"/>
        <v>5940.0000000096043</v>
      </c>
      <c r="R30" s="18">
        <v>4389.29</v>
      </c>
      <c r="S30" s="21">
        <f t="shared" si="5"/>
        <v>0</v>
      </c>
      <c r="T30" s="18">
        <v>805.02</v>
      </c>
      <c r="U30" s="21">
        <f t="shared" si="6"/>
        <v>2639.9999999975989</v>
      </c>
      <c r="V30" s="69">
        <v>3747.69</v>
      </c>
      <c r="W30" s="21">
        <f t="shared" si="7"/>
        <v>0</v>
      </c>
    </row>
    <row r="31" spans="1:23" s="107" customFormat="1" ht="14.1" customHeight="1" x14ac:dyDescent="0.2">
      <c r="A31" s="96">
        <v>0.91666666666666696</v>
      </c>
      <c r="B31" s="102">
        <v>12</v>
      </c>
      <c r="C31" s="123">
        <v>-5</v>
      </c>
      <c r="D31" s="102">
        <v>-1</v>
      </c>
      <c r="E31" s="101">
        <v>1351.93</v>
      </c>
      <c r="F31" s="102">
        <f t="shared" si="0"/>
        <v>0</v>
      </c>
      <c r="G31" s="124">
        <v>2266.21</v>
      </c>
      <c r="H31" s="102">
        <f t="shared" si="1"/>
        <v>5279.9999999951979</v>
      </c>
      <c r="I31" s="124">
        <v>9279.7099999999991</v>
      </c>
      <c r="J31" s="102">
        <f t="shared" si="2"/>
        <v>0</v>
      </c>
      <c r="K31" s="104">
        <v>2923.46</v>
      </c>
      <c r="L31" s="102">
        <f t="shared" si="3"/>
        <v>0</v>
      </c>
      <c r="M31" s="102">
        <v>35</v>
      </c>
      <c r="N31" s="123">
        <v>5</v>
      </c>
      <c r="O31" s="102">
        <v>1</v>
      </c>
      <c r="P31" s="125">
        <v>5272.64</v>
      </c>
      <c r="Q31" s="102">
        <f t="shared" si="4"/>
        <v>6600.0000000240107</v>
      </c>
      <c r="R31" s="104">
        <v>4389.29</v>
      </c>
      <c r="S31" s="102">
        <f t="shared" si="5"/>
        <v>0</v>
      </c>
      <c r="T31" s="104">
        <v>805.05</v>
      </c>
      <c r="U31" s="102">
        <f t="shared" si="6"/>
        <v>1979.9999999981992</v>
      </c>
      <c r="V31" s="124">
        <v>3747.69</v>
      </c>
      <c r="W31" s="102">
        <f t="shared" si="7"/>
        <v>0</v>
      </c>
    </row>
    <row r="32" spans="1:23" ht="14.1" customHeight="1" x14ac:dyDescent="0.2">
      <c r="A32" s="1">
        <v>0.95833333333333304</v>
      </c>
      <c r="B32" s="21">
        <v>12</v>
      </c>
      <c r="C32" s="58">
        <v>-6</v>
      </c>
      <c r="D32" s="21">
        <v>0</v>
      </c>
      <c r="E32" s="11">
        <v>1351.93</v>
      </c>
      <c r="F32" s="21">
        <f t="shared" si="0"/>
        <v>0</v>
      </c>
      <c r="G32" s="69">
        <v>2266.31</v>
      </c>
      <c r="H32" s="21">
        <f t="shared" si="1"/>
        <v>6599.9999999939973</v>
      </c>
      <c r="I32" s="69">
        <v>9279.7199999999993</v>
      </c>
      <c r="J32" s="21">
        <f t="shared" si="2"/>
        <v>660.0000000144064</v>
      </c>
      <c r="K32" s="18">
        <v>2923.46</v>
      </c>
      <c r="L32" s="21">
        <f t="shared" si="3"/>
        <v>0</v>
      </c>
      <c r="M32" s="21">
        <v>40</v>
      </c>
      <c r="N32" s="58">
        <v>6</v>
      </c>
      <c r="O32" s="21">
        <v>0</v>
      </c>
      <c r="P32" s="67">
        <v>5272.74</v>
      </c>
      <c r="Q32" s="21">
        <f t="shared" si="4"/>
        <v>6599.999999963984</v>
      </c>
      <c r="R32" s="18">
        <v>4389.29</v>
      </c>
      <c r="S32" s="21">
        <f t="shared" si="5"/>
        <v>0</v>
      </c>
      <c r="T32" s="18">
        <v>805.07</v>
      </c>
      <c r="U32" s="21">
        <f t="shared" si="6"/>
        <v>1320.0000000063028</v>
      </c>
      <c r="V32" s="69">
        <v>3747.69</v>
      </c>
      <c r="W32" s="21">
        <f t="shared" si="7"/>
        <v>0</v>
      </c>
    </row>
    <row r="33" spans="1:23" ht="14.1" customHeight="1" thickBot="1" x14ac:dyDescent="0.25">
      <c r="A33" s="2">
        <v>0.999999999999999</v>
      </c>
      <c r="B33" s="24">
        <v>15</v>
      </c>
      <c r="C33" s="70">
        <v>-7</v>
      </c>
      <c r="D33" s="71">
        <v>0</v>
      </c>
      <c r="E33" s="33">
        <v>1351.93</v>
      </c>
      <c r="F33" s="21">
        <f t="shared" si="0"/>
        <v>0</v>
      </c>
      <c r="G33" s="72">
        <v>2266.42</v>
      </c>
      <c r="H33" s="24">
        <f t="shared" si="1"/>
        <v>7260.0000000084037</v>
      </c>
      <c r="I33" s="72">
        <v>9279.7199999999993</v>
      </c>
      <c r="J33" s="24">
        <f t="shared" si="2"/>
        <v>0</v>
      </c>
      <c r="K33" s="19">
        <v>2923.46</v>
      </c>
      <c r="L33" s="21">
        <f t="shared" si="3"/>
        <v>0</v>
      </c>
      <c r="M33" s="24">
        <v>45</v>
      </c>
      <c r="N33" s="70">
        <v>7</v>
      </c>
      <c r="O33" s="71">
        <v>0</v>
      </c>
      <c r="P33" s="33">
        <v>5272.86</v>
      </c>
      <c r="Q33" s="21">
        <f t="shared" si="4"/>
        <v>7919.9999999927968</v>
      </c>
      <c r="R33" s="19">
        <v>4389.29</v>
      </c>
      <c r="S33" s="21">
        <f t="shared" si="5"/>
        <v>0</v>
      </c>
      <c r="T33" s="19">
        <v>805.08</v>
      </c>
      <c r="U33" s="21">
        <f t="shared" si="6"/>
        <v>659.99999999939973</v>
      </c>
      <c r="V33" s="72">
        <v>3747.69</v>
      </c>
      <c r="W33" s="21">
        <f t="shared" si="7"/>
        <v>0</v>
      </c>
    </row>
    <row r="34" spans="1:23" ht="13.5" thickBot="1" x14ac:dyDescent="0.25">
      <c r="A34" s="5" t="s">
        <v>3</v>
      </c>
      <c r="B34" s="73"/>
      <c r="C34" s="74"/>
      <c r="D34" s="75"/>
      <c r="E34" s="48"/>
      <c r="F34" s="5">
        <f>SUM(F10:F33)</f>
        <v>15180.000000001201</v>
      </c>
      <c r="H34" s="5">
        <f>SUM(H10:H33)</f>
        <v>91080.000000007218</v>
      </c>
      <c r="J34" s="5">
        <f>SUM(J10:J33)</f>
        <v>6599.9999999039574</v>
      </c>
      <c r="L34" s="5">
        <f>SUM(L10:L33)</f>
        <v>10559.999999990396</v>
      </c>
      <c r="M34" s="73"/>
      <c r="N34" s="74"/>
      <c r="O34" s="75"/>
      <c r="Q34" s="5">
        <f>SUM(Q10:Q33)</f>
        <v>101639.9999999976</v>
      </c>
      <c r="S34" s="5">
        <f>SUM(S10:S33)</f>
        <v>3300.0000000120053</v>
      </c>
      <c r="U34" s="5">
        <f>SUM(U10:U33)</f>
        <v>49500</v>
      </c>
      <c r="W34" s="5">
        <f>SUM(W10:W33)</f>
        <v>1319.9999999987995</v>
      </c>
    </row>
    <row r="38" spans="1:23" x14ac:dyDescent="0.2">
      <c r="A38" s="43" t="s">
        <v>14</v>
      </c>
      <c r="B38" s="43"/>
      <c r="C38" t="s">
        <v>45</v>
      </c>
    </row>
    <row r="39" spans="1:23" x14ac:dyDescent="0.2">
      <c r="A39" s="43" t="s">
        <v>15</v>
      </c>
      <c r="B39" s="43"/>
      <c r="C39" t="s">
        <v>21</v>
      </c>
    </row>
  </sheetData>
  <mergeCells count="22">
    <mergeCell ref="V6:W6"/>
    <mergeCell ref="I5:L5"/>
    <mergeCell ref="I6:J6"/>
    <mergeCell ref="R6:S6"/>
    <mergeCell ref="A3:L3"/>
    <mergeCell ref="M4:M7"/>
    <mergeCell ref="A1:W1"/>
    <mergeCell ref="P4:W4"/>
    <mergeCell ref="P5:S5"/>
    <mergeCell ref="T5:W5"/>
    <mergeCell ref="B4:B7"/>
    <mergeCell ref="C4:D7"/>
    <mergeCell ref="K6:L6"/>
    <mergeCell ref="N4:O7"/>
    <mergeCell ref="T6:U6"/>
    <mergeCell ref="P6:Q6"/>
    <mergeCell ref="E6:F6"/>
    <mergeCell ref="G6:H6"/>
    <mergeCell ref="A4:A7"/>
    <mergeCell ref="E5:H5"/>
    <mergeCell ref="M3:W3"/>
    <mergeCell ref="E4:L4"/>
  </mergeCells>
  <phoneticPr fontId="0" type="noConversion"/>
  <pageMargins left="0.39370078740157483" right="0" top="0.78740157480314965" bottom="0.39370078740157483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"/>
  <sheetViews>
    <sheetView tabSelected="1" zoomScale="80" zoomScaleNormal="80"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U1"/>
    </sheetView>
  </sheetViews>
  <sheetFormatPr defaultRowHeight="12.75" x14ac:dyDescent="0.2"/>
  <cols>
    <col min="1" max="1" width="7.7109375" style="62" customWidth="1"/>
    <col min="2" max="2" width="6.42578125" customWidth="1"/>
    <col min="3" max="3" width="9.7109375" customWidth="1"/>
    <col min="4" max="4" width="9.28515625" customWidth="1"/>
    <col min="5" max="6" width="9.7109375" customWidth="1"/>
    <col min="7" max="7" width="6.28515625" customWidth="1"/>
    <col min="8" max="8" width="10" customWidth="1"/>
    <col min="10" max="10" width="11.140625" customWidth="1"/>
    <col min="12" max="12" width="6.28515625" customWidth="1"/>
    <col min="13" max="13" width="10.28515625" customWidth="1"/>
    <col min="17" max="17" width="5.85546875" customWidth="1"/>
    <col min="18" max="18" width="11.42578125" bestFit="1" customWidth="1"/>
    <col min="22" max="22" width="5.85546875" customWidth="1"/>
    <col min="27" max="27" width="5.85546875" customWidth="1"/>
    <col min="32" max="32" width="5.85546875" customWidth="1"/>
    <col min="41" max="41" width="5.85546875" customWidth="1"/>
  </cols>
  <sheetData>
    <row r="1" spans="1:49" ht="72" customHeight="1" thickBot="1" x14ac:dyDescent="0.25">
      <c r="A1" s="174" t="s">
        <v>51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</row>
    <row r="2" spans="1:49" ht="21.75" customHeight="1" thickBot="1" x14ac:dyDescent="0.25">
      <c r="A2" s="168" t="s">
        <v>46</v>
      </c>
      <c r="B2" s="172"/>
      <c r="C2" s="172"/>
      <c r="D2" s="172"/>
      <c r="E2" s="172"/>
      <c r="F2" s="173"/>
      <c r="G2" s="168" t="s">
        <v>30</v>
      </c>
      <c r="H2" s="169"/>
      <c r="I2" s="169"/>
      <c r="J2" s="169"/>
      <c r="K2" s="170"/>
      <c r="L2" s="168" t="s">
        <v>31</v>
      </c>
      <c r="M2" s="169"/>
      <c r="N2" s="169"/>
      <c r="O2" s="169"/>
      <c r="P2" s="170"/>
      <c r="Q2" s="168" t="s">
        <v>32</v>
      </c>
      <c r="R2" s="169"/>
      <c r="S2" s="169"/>
      <c r="T2" s="169"/>
      <c r="U2" s="170"/>
      <c r="V2" s="168" t="s">
        <v>33</v>
      </c>
      <c r="W2" s="169"/>
      <c r="X2" s="169"/>
      <c r="Y2" s="169"/>
      <c r="Z2" s="170"/>
      <c r="AA2" s="168" t="s">
        <v>43</v>
      </c>
      <c r="AB2" s="169"/>
      <c r="AC2" s="169"/>
      <c r="AD2" s="169"/>
      <c r="AE2" s="170"/>
      <c r="AF2" s="168" t="s">
        <v>44</v>
      </c>
      <c r="AG2" s="169"/>
      <c r="AH2" s="169"/>
      <c r="AI2" s="169"/>
      <c r="AJ2" s="169"/>
      <c r="AK2" s="169"/>
      <c r="AL2" s="169"/>
      <c r="AM2" s="169"/>
      <c r="AN2" s="170"/>
      <c r="AO2" s="168" t="s">
        <v>47</v>
      </c>
      <c r="AP2" s="169"/>
      <c r="AQ2" s="169"/>
      <c r="AR2" s="169"/>
      <c r="AS2" s="169"/>
      <c r="AT2" s="169"/>
      <c r="AU2" s="169"/>
      <c r="AV2" s="169"/>
      <c r="AW2" s="170"/>
    </row>
    <row r="3" spans="1:49" ht="15.95" customHeight="1" thickBot="1" x14ac:dyDescent="0.25">
      <c r="A3" s="171" t="s">
        <v>0</v>
      </c>
      <c r="B3" s="171" t="s">
        <v>34</v>
      </c>
      <c r="C3" s="153" t="s">
        <v>35</v>
      </c>
      <c r="D3" s="144"/>
      <c r="E3" s="144"/>
      <c r="F3" s="145"/>
      <c r="G3" s="171" t="s">
        <v>34</v>
      </c>
      <c r="H3" s="153" t="s">
        <v>35</v>
      </c>
      <c r="I3" s="144"/>
      <c r="J3" s="144"/>
      <c r="K3" s="145"/>
      <c r="L3" s="171" t="s">
        <v>34</v>
      </c>
      <c r="M3" s="153" t="s">
        <v>35</v>
      </c>
      <c r="N3" s="144"/>
      <c r="O3" s="144"/>
      <c r="P3" s="145"/>
      <c r="Q3" s="171" t="s">
        <v>34</v>
      </c>
      <c r="R3" s="153" t="s">
        <v>35</v>
      </c>
      <c r="S3" s="144"/>
      <c r="T3" s="144"/>
      <c r="U3" s="145"/>
      <c r="V3" s="171" t="s">
        <v>34</v>
      </c>
      <c r="W3" s="153" t="s">
        <v>35</v>
      </c>
      <c r="X3" s="144"/>
      <c r="Y3" s="144"/>
      <c r="Z3" s="145"/>
      <c r="AA3" s="171" t="s">
        <v>34</v>
      </c>
      <c r="AB3" s="153" t="s">
        <v>35</v>
      </c>
      <c r="AC3" s="144"/>
      <c r="AD3" s="144"/>
      <c r="AE3" s="145"/>
      <c r="AF3" s="171" t="s">
        <v>34</v>
      </c>
      <c r="AG3" s="153" t="s">
        <v>35</v>
      </c>
      <c r="AH3" s="144"/>
      <c r="AI3" s="144"/>
      <c r="AJ3" s="144"/>
      <c r="AK3" s="144"/>
      <c r="AL3" s="144"/>
      <c r="AM3" s="144"/>
      <c r="AN3" s="145"/>
      <c r="AO3" s="171" t="s">
        <v>34</v>
      </c>
      <c r="AP3" s="153" t="s">
        <v>35</v>
      </c>
      <c r="AQ3" s="144"/>
      <c r="AR3" s="144"/>
      <c r="AS3" s="144"/>
      <c r="AT3" s="144"/>
      <c r="AU3" s="144"/>
      <c r="AV3" s="144"/>
      <c r="AW3" s="145"/>
    </row>
    <row r="4" spans="1:49" ht="15.95" customHeight="1" thickBot="1" x14ac:dyDescent="0.25">
      <c r="A4" s="157"/>
      <c r="B4" s="157"/>
      <c r="C4" s="153" t="s">
        <v>7</v>
      </c>
      <c r="D4" s="145"/>
      <c r="E4" s="153" t="s">
        <v>8</v>
      </c>
      <c r="F4" s="145"/>
      <c r="G4" s="157"/>
      <c r="H4" s="153" t="s">
        <v>7</v>
      </c>
      <c r="I4" s="145"/>
      <c r="J4" s="153" t="s">
        <v>8</v>
      </c>
      <c r="K4" s="145"/>
      <c r="L4" s="157"/>
      <c r="M4" s="153" t="s">
        <v>7</v>
      </c>
      <c r="N4" s="145"/>
      <c r="O4" s="153" t="s">
        <v>8</v>
      </c>
      <c r="P4" s="145"/>
      <c r="Q4" s="157"/>
      <c r="R4" s="153" t="s">
        <v>7</v>
      </c>
      <c r="S4" s="145"/>
      <c r="T4" s="153" t="s">
        <v>8</v>
      </c>
      <c r="U4" s="145"/>
      <c r="V4" s="157"/>
      <c r="W4" s="153" t="s">
        <v>7</v>
      </c>
      <c r="X4" s="145"/>
      <c r="Y4" s="153" t="s">
        <v>8</v>
      </c>
      <c r="Z4" s="145"/>
      <c r="AA4" s="157"/>
      <c r="AB4" s="153" t="s">
        <v>7</v>
      </c>
      <c r="AC4" s="145"/>
      <c r="AD4" s="153" t="s">
        <v>8</v>
      </c>
      <c r="AE4" s="145"/>
      <c r="AF4" s="157"/>
      <c r="AG4" s="153" t="s">
        <v>7</v>
      </c>
      <c r="AH4" s="144"/>
      <c r="AI4" s="144"/>
      <c r="AJ4" s="145"/>
      <c r="AK4" s="153" t="s">
        <v>8</v>
      </c>
      <c r="AL4" s="144"/>
      <c r="AM4" s="144"/>
      <c r="AN4" s="145"/>
      <c r="AO4" s="157"/>
      <c r="AP4" s="153" t="s">
        <v>7</v>
      </c>
      <c r="AQ4" s="144"/>
      <c r="AR4" s="144"/>
      <c r="AS4" s="145"/>
      <c r="AT4" s="153" t="s">
        <v>8</v>
      </c>
      <c r="AU4" s="144"/>
      <c r="AV4" s="144"/>
      <c r="AW4" s="145"/>
    </row>
    <row r="5" spans="1:49" ht="15.95" customHeight="1" thickBot="1" x14ac:dyDescent="0.25">
      <c r="A5" s="157"/>
      <c r="B5" s="157"/>
      <c r="C5" s="164" t="s">
        <v>36</v>
      </c>
      <c r="D5" s="163"/>
      <c r="E5" s="164" t="s">
        <v>36</v>
      </c>
      <c r="F5" s="163"/>
      <c r="G5" s="157"/>
      <c r="H5" s="164" t="s">
        <v>36</v>
      </c>
      <c r="I5" s="163"/>
      <c r="J5" s="164" t="s">
        <v>36</v>
      </c>
      <c r="K5" s="163"/>
      <c r="L5" s="157"/>
      <c r="M5" s="164" t="s">
        <v>36</v>
      </c>
      <c r="N5" s="163"/>
      <c r="O5" s="164" t="s">
        <v>36</v>
      </c>
      <c r="P5" s="163"/>
      <c r="Q5" s="157"/>
      <c r="R5" s="164" t="s">
        <v>36</v>
      </c>
      <c r="S5" s="163"/>
      <c r="T5" s="164" t="s">
        <v>36</v>
      </c>
      <c r="U5" s="163"/>
      <c r="V5" s="157"/>
      <c r="W5" s="164" t="s">
        <v>36</v>
      </c>
      <c r="X5" s="163"/>
      <c r="Y5" s="164" t="s">
        <v>36</v>
      </c>
      <c r="Z5" s="163"/>
      <c r="AA5" s="157"/>
      <c r="AB5" s="164" t="s">
        <v>36</v>
      </c>
      <c r="AC5" s="163"/>
      <c r="AD5" s="164" t="s">
        <v>36</v>
      </c>
      <c r="AE5" s="163"/>
      <c r="AF5" s="157"/>
      <c r="AG5" s="164" t="s">
        <v>38</v>
      </c>
      <c r="AH5" s="163"/>
      <c r="AI5" s="164" t="s">
        <v>36</v>
      </c>
      <c r="AJ5" s="163"/>
      <c r="AK5" s="164" t="s">
        <v>38</v>
      </c>
      <c r="AL5" s="163"/>
      <c r="AM5" s="164" t="s">
        <v>36</v>
      </c>
      <c r="AN5" s="163"/>
      <c r="AO5" s="157"/>
      <c r="AP5" s="164" t="s">
        <v>38</v>
      </c>
      <c r="AQ5" s="163"/>
      <c r="AR5" s="164" t="s">
        <v>36</v>
      </c>
      <c r="AS5" s="163"/>
      <c r="AT5" s="164" t="s">
        <v>38</v>
      </c>
      <c r="AU5" s="163"/>
      <c r="AV5" s="164" t="s">
        <v>36</v>
      </c>
      <c r="AW5" s="163"/>
    </row>
    <row r="6" spans="1:49" ht="14.1" customHeight="1" thickBot="1" x14ac:dyDescent="0.25">
      <c r="A6" s="158"/>
      <c r="B6" s="158"/>
      <c r="C6" s="8" t="s">
        <v>4</v>
      </c>
      <c r="D6" s="7">
        <v>3000</v>
      </c>
      <c r="E6" s="8" t="s">
        <v>4</v>
      </c>
      <c r="F6" s="7">
        <v>3000</v>
      </c>
      <c r="G6" s="158"/>
      <c r="H6" s="8" t="s">
        <v>4</v>
      </c>
      <c r="I6" s="7">
        <v>3000</v>
      </c>
      <c r="J6" s="8" t="s">
        <v>4</v>
      </c>
      <c r="K6" s="7">
        <v>3000</v>
      </c>
      <c r="L6" s="158"/>
      <c r="M6" s="8" t="s">
        <v>4</v>
      </c>
      <c r="N6" s="7">
        <v>4000</v>
      </c>
      <c r="O6" s="8" t="s">
        <v>4</v>
      </c>
      <c r="P6" s="7">
        <v>4000</v>
      </c>
      <c r="Q6" s="158"/>
      <c r="R6" s="8" t="s">
        <v>4</v>
      </c>
      <c r="S6" s="7">
        <v>4000</v>
      </c>
      <c r="T6" s="8" t="s">
        <v>4</v>
      </c>
      <c r="U6" s="7">
        <v>4000</v>
      </c>
      <c r="V6" s="158"/>
      <c r="W6" s="8" t="s">
        <v>4</v>
      </c>
      <c r="X6" s="7">
        <v>1000</v>
      </c>
      <c r="Y6" s="8" t="s">
        <v>4</v>
      </c>
      <c r="Z6" s="7">
        <v>1000</v>
      </c>
      <c r="AA6" s="158"/>
      <c r="AB6" s="8" t="s">
        <v>4</v>
      </c>
      <c r="AC6" s="7">
        <v>4000</v>
      </c>
      <c r="AD6" s="8" t="s">
        <v>4</v>
      </c>
      <c r="AE6" s="7">
        <v>4000</v>
      </c>
      <c r="AF6" s="158"/>
      <c r="AG6" s="8" t="s">
        <v>4</v>
      </c>
      <c r="AH6" s="7">
        <v>10000</v>
      </c>
      <c r="AI6" s="8" t="s">
        <v>4</v>
      </c>
      <c r="AJ6" s="7">
        <v>10000</v>
      </c>
      <c r="AK6" s="8" t="s">
        <v>4</v>
      </c>
      <c r="AL6" s="7">
        <v>10000</v>
      </c>
      <c r="AM6" s="8" t="s">
        <v>4</v>
      </c>
      <c r="AN6" s="7">
        <v>10000</v>
      </c>
      <c r="AO6" s="158"/>
      <c r="AP6" s="8" t="s">
        <v>4</v>
      </c>
      <c r="AQ6" s="7">
        <v>10000</v>
      </c>
      <c r="AR6" s="8" t="s">
        <v>4</v>
      </c>
      <c r="AS6" s="7">
        <v>10000</v>
      </c>
      <c r="AT6" s="8" t="s">
        <v>4</v>
      </c>
      <c r="AU6" s="7">
        <v>10000</v>
      </c>
      <c r="AV6" s="8" t="s">
        <v>4</v>
      </c>
      <c r="AW6" s="7">
        <v>10000</v>
      </c>
    </row>
    <row r="7" spans="1:49" ht="26.1" customHeight="1" thickBot="1" x14ac:dyDescent="0.25">
      <c r="A7" s="7" t="s">
        <v>10</v>
      </c>
      <c r="B7" s="7" t="s">
        <v>1</v>
      </c>
      <c r="C7" s="51" t="s">
        <v>6</v>
      </c>
      <c r="D7" s="52" t="s">
        <v>5</v>
      </c>
      <c r="E7" s="51" t="s">
        <v>6</v>
      </c>
      <c r="F7" s="52" t="s">
        <v>5</v>
      </c>
      <c r="G7" s="7" t="s">
        <v>1</v>
      </c>
      <c r="H7" s="51" t="s">
        <v>6</v>
      </c>
      <c r="I7" s="52" t="s">
        <v>5</v>
      </c>
      <c r="J7" s="51" t="s">
        <v>6</v>
      </c>
      <c r="K7" s="52" t="s">
        <v>5</v>
      </c>
      <c r="L7" s="7" t="s">
        <v>1</v>
      </c>
      <c r="M7" s="51" t="s">
        <v>6</v>
      </c>
      <c r="N7" s="52" t="s">
        <v>5</v>
      </c>
      <c r="O7" s="51" t="s">
        <v>6</v>
      </c>
      <c r="P7" s="52" t="s">
        <v>5</v>
      </c>
      <c r="Q7" s="7" t="s">
        <v>1</v>
      </c>
      <c r="R7" s="51" t="s">
        <v>6</v>
      </c>
      <c r="S7" s="52" t="s">
        <v>5</v>
      </c>
      <c r="T7" s="51" t="s">
        <v>6</v>
      </c>
      <c r="U7" s="52" t="s">
        <v>5</v>
      </c>
      <c r="V7" s="7" t="s">
        <v>1</v>
      </c>
      <c r="W7" s="51" t="s">
        <v>6</v>
      </c>
      <c r="X7" s="52" t="s">
        <v>5</v>
      </c>
      <c r="Y7" s="51" t="s">
        <v>6</v>
      </c>
      <c r="Z7" s="52" t="s">
        <v>5</v>
      </c>
      <c r="AA7" s="7" t="s">
        <v>1</v>
      </c>
      <c r="AB7" s="51" t="s">
        <v>6</v>
      </c>
      <c r="AC7" s="52" t="s">
        <v>5</v>
      </c>
      <c r="AD7" s="51" t="s">
        <v>6</v>
      </c>
      <c r="AE7" s="52" t="s">
        <v>5</v>
      </c>
      <c r="AF7" s="7" t="s">
        <v>1</v>
      </c>
      <c r="AG7" s="51" t="s">
        <v>6</v>
      </c>
      <c r="AH7" s="52" t="s">
        <v>5</v>
      </c>
      <c r="AI7" s="51" t="s">
        <v>6</v>
      </c>
      <c r="AJ7" s="52" t="s">
        <v>5</v>
      </c>
      <c r="AK7" s="51" t="s">
        <v>6</v>
      </c>
      <c r="AL7" s="52" t="s">
        <v>5</v>
      </c>
      <c r="AM7" s="51" t="s">
        <v>6</v>
      </c>
      <c r="AN7" s="52" t="s">
        <v>5</v>
      </c>
      <c r="AO7" s="7" t="s">
        <v>1</v>
      </c>
      <c r="AP7" s="51" t="s">
        <v>6</v>
      </c>
      <c r="AQ7" s="52" t="s">
        <v>5</v>
      </c>
      <c r="AR7" s="51" t="s">
        <v>6</v>
      </c>
      <c r="AS7" s="52" t="s">
        <v>5</v>
      </c>
      <c r="AT7" s="51" t="s">
        <v>6</v>
      </c>
      <c r="AU7" s="52" t="s">
        <v>5</v>
      </c>
      <c r="AV7" s="51" t="s">
        <v>6</v>
      </c>
      <c r="AW7" s="52" t="s">
        <v>5</v>
      </c>
    </row>
    <row r="8" spans="1:49" ht="14.1" customHeight="1" x14ac:dyDescent="0.2">
      <c r="A8" s="53">
        <v>0</v>
      </c>
      <c r="B8" s="54">
        <v>1</v>
      </c>
      <c r="C8" s="20">
        <v>15795.35</v>
      </c>
      <c r="D8" s="56" t="s">
        <v>9</v>
      </c>
      <c r="E8" s="20">
        <v>10946.28</v>
      </c>
      <c r="F8" s="56" t="s">
        <v>9</v>
      </c>
      <c r="G8" s="54">
        <v>0</v>
      </c>
      <c r="H8" s="55">
        <v>16495.79</v>
      </c>
      <c r="I8" s="56" t="s">
        <v>9</v>
      </c>
      <c r="J8" s="55">
        <v>13468.88</v>
      </c>
      <c r="K8" s="56" t="s">
        <v>9</v>
      </c>
      <c r="L8" s="54">
        <v>6</v>
      </c>
      <c r="M8" s="55">
        <v>30971.13</v>
      </c>
      <c r="N8" s="56" t="s">
        <v>9</v>
      </c>
      <c r="O8" s="20">
        <v>1528.67</v>
      </c>
      <c r="P8" s="56" t="s">
        <v>9</v>
      </c>
      <c r="Q8" s="54">
        <v>0</v>
      </c>
      <c r="R8" s="88">
        <v>32658.55</v>
      </c>
      <c r="S8" s="56" t="s">
        <v>9</v>
      </c>
      <c r="T8" s="20">
        <v>1038.6300000000001</v>
      </c>
      <c r="U8" s="56" t="s">
        <v>9</v>
      </c>
      <c r="V8" s="54">
        <v>1</v>
      </c>
      <c r="W8" s="55">
        <v>1299.56</v>
      </c>
      <c r="X8" s="56" t="s">
        <v>9</v>
      </c>
      <c r="Y8" s="20">
        <v>520.34</v>
      </c>
      <c r="Z8" s="56" t="s">
        <v>9</v>
      </c>
      <c r="AA8" s="54">
        <v>3</v>
      </c>
      <c r="AB8" s="55">
        <v>2557.5700000000002</v>
      </c>
      <c r="AC8" s="56" t="s">
        <v>9</v>
      </c>
      <c r="AD8" s="129">
        <v>1940.39</v>
      </c>
      <c r="AE8" s="56" t="s">
        <v>9</v>
      </c>
      <c r="AF8" s="54">
        <v>110</v>
      </c>
      <c r="AG8" s="55">
        <v>42.01</v>
      </c>
      <c r="AH8" s="56" t="s">
        <v>9</v>
      </c>
      <c r="AI8" s="20">
        <v>667.09</v>
      </c>
      <c r="AJ8" s="56" t="s">
        <v>9</v>
      </c>
      <c r="AK8" s="55">
        <v>13.34</v>
      </c>
      <c r="AL8" s="56" t="s">
        <v>9</v>
      </c>
      <c r="AM8" s="20">
        <v>132.79</v>
      </c>
      <c r="AN8" s="56" t="s">
        <v>9</v>
      </c>
      <c r="AO8" s="54">
        <v>1</v>
      </c>
      <c r="AP8" s="55">
        <v>1.08</v>
      </c>
      <c r="AQ8" s="56" t="s">
        <v>9</v>
      </c>
      <c r="AR8" s="20">
        <v>340.7</v>
      </c>
      <c r="AS8" s="56" t="s">
        <v>9</v>
      </c>
      <c r="AT8" s="55">
        <v>18.920000000000002</v>
      </c>
      <c r="AU8" s="56" t="s">
        <v>9</v>
      </c>
      <c r="AV8" s="20">
        <v>78.989999999999995</v>
      </c>
      <c r="AW8" s="56" t="s">
        <v>9</v>
      </c>
    </row>
    <row r="9" spans="1:49" ht="14.1" customHeight="1" x14ac:dyDescent="0.2">
      <c r="A9" s="1">
        <v>4.1666666666666664E-2</v>
      </c>
      <c r="B9" s="57">
        <v>1</v>
      </c>
      <c r="C9" s="21">
        <v>15795.35</v>
      </c>
      <c r="D9" s="21">
        <f t="shared" ref="D9:D32" si="0">(C9-C8)*$D$6</f>
        <v>0</v>
      </c>
      <c r="E9" s="21">
        <v>10946.28</v>
      </c>
      <c r="F9" s="21">
        <f t="shared" ref="F9:F32" si="1">(E9-E8)*$F$6</f>
        <v>0</v>
      </c>
      <c r="G9" s="57">
        <v>0</v>
      </c>
      <c r="H9" s="58">
        <v>16495.79</v>
      </c>
      <c r="I9" s="21">
        <f t="shared" ref="I9:I32" si="2">(H9-H8)*$I$6</f>
        <v>0</v>
      </c>
      <c r="J9" s="58">
        <v>13468.88</v>
      </c>
      <c r="K9" s="21">
        <f t="shared" ref="K9:K32" si="3">(J9-J8)*$K$6</f>
        <v>0</v>
      </c>
      <c r="L9" s="57">
        <v>6</v>
      </c>
      <c r="M9" s="58">
        <v>30971.15</v>
      </c>
      <c r="N9" s="21">
        <f t="shared" ref="N9:N32" si="4">(M9-M8)*$N$6</f>
        <v>80.00000000174623</v>
      </c>
      <c r="O9" s="21">
        <v>1528.68</v>
      </c>
      <c r="P9" s="21">
        <f t="shared" ref="P9:P32" si="5">(O9-O8)*$P$6</f>
        <v>39.99999999996362</v>
      </c>
      <c r="Q9" s="57">
        <v>0</v>
      </c>
      <c r="R9" s="89">
        <v>32658.55</v>
      </c>
      <c r="S9" s="21">
        <f t="shared" ref="S9:S32" si="6">(R9-R8)*$S$6</f>
        <v>0</v>
      </c>
      <c r="T9" s="21">
        <v>1038.6300000000001</v>
      </c>
      <c r="U9" s="21">
        <f t="shared" ref="U9:U32" si="7">(T9-T8)*$U$6</f>
        <v>0</v>
      </c>
      <c r="V9" s="57">
        <v>1</v>
      </c>
      <c r="W9" s="58">
        <v>1299.56</v>
      </c>
      <c r="X9" s="21">
        <f t="shared" ref="X9:X32" si="8">(W9-W8)*$X$6</f>
        <v>0</v>
      </c>
      <c r="Y9" s="21">
        <v>520.35</v>
      </c>
      <c r="Z9" s="21">
        <f t="shared" ref="Z9:Z32" si="9">(Y9-Y8)*$Z$6</f>
        <v>9.9999999999909051</v>
      </c>
      <c r="AA9" s="57">
        <v>3</v>
      </c>
      <c r="AB9" s="58">
        <v>2557.5700000000002</v>
      </c>
      <c r="AC9" s="21">
        <f>(AB9-AB8)*$AC$6</f>
        <v>0</v>
      </c>
      <c r="AD9" s="85">
        <v>1940.4</v>
      </c>
      <c r="AE9" s="21">
        <f>(AD9-AD8)*$AE$6</f>
        <v>39.99999999996362</v>
      </c>
      <c r="AF9" s="57">
        <v>110</v>
      </c>
      <c r="AG9" s="58">
        <v>42.18</v>
      </c>
      <c r="AH9" s="21">
        <f>(AG9-AG8)*$AH$6</f>
        <v>1700.0000000000171</v>
      </c>
      <c r="AI9" s="21">
        <v>667.09</v>
      </c>
      <c r="AJ9" s="21">
        <f>(AI9-AI8)*$AJ$6</f>
        <v>0</v>
      </c>
      <c r="AK9" s="58">
        <v>13.36</v>
      </c>
      <c r="AL9" s="21">
        <f>(AK9-AK8)*$AL$6</f>
        <v>199.99999999999574</v>
      </c>
      <c r="AM9" s="21">
        <v>132.79</v>
      </c>
      <c r="AN9" s="21">
        <f>(AM9-AM8)*$AN$6</f>
        <v>0</v>
      </c>
      <c r="AO9" s="57">
        <v>1</v>
      </c>
      <c r="AP9" s="58">
        <v>1.08</v>
      </c>
      <c r="AQ9" s="21">
        <f>(AP9-AP8)*$AQ$6</f>
        <v>0</v>
      </c>
      <c r="AR9" s="21">
        <v>340.7</v>
      </c>
      <c r="AS9" s="21">
        <f>(AR9-AR8)*$AS$6</f>
        <v>0</v>
      </c>
      <c r="AT9" s="58">
        <v>18.920000000000002</v>
      </c>
      <c r="AU9" s="21">
        <f>(AT9-AT8)*$AU$6</f>
        <v>0</v>
      </c>
      <c r="AV9" s="21">
        <v>78.989999999999995</v>
      </c>
      <c r="AW9" s="21">
        <f>(AV9-AV8)*$AW$6</f>
        <v>0</v>
      </c>
    </row>
    <row r="10" spans="1:49" ht="14.1" customHeight="1" x14ac:dyDescent="0.2">
      <c r="A10" s="1">
        <v>8.3333333333333301E-2</v>
      </c>
      <c r="B10" s="57">
        <v>1</v>
      </c>
      <c r="C10" s="21">
        <v>15795.35</v>
      </c>
      <c r="D10" s="21">
        <f t="shared" si="0"/>
        <v>0</v>
      </c>
      <c r="E10" s="21">
        <v>10946.28</v>
      </c>
      <c r="F10" s="21">
        <f t="shared" si="1"/>
        <v>0</v>
      </c>
      <c r="G10" s="57">
        <v>0</v>
      </c>
      <c r="H10" s="58">
        <v>16495.79</v>
      </c>
      <c r="I10" s="21">
        <f t="shared" si="2"/>
        <v>0</v>
      </c>
      <c r="J10" s="58">
        <v>13468.88</v>
      </c>
      <c r="K10" s="21">
        <f t="shared" si="3"/>
        <v>0</v>
      </c>
      <c r="L10" s="57">
        <v>6</v>
      </c>
      <c r="M10" s="58">
        <v>30971.17</v>
      </c>
      <c r="N10" s="21">
        <f t="shared" si="4"/>
        <v>79.999999987194315</v>
      </c>
      <c r="O10" s="21">
        <v>1528.69</v>
      </c>
      <c r="P10" s="21">
        <f t="shared" si="5"/>
        <v>39.99999999996362</v>
      </c>
      <c r="Q10" s="57">
        <v>0</v>
      </c>
      <c r="R10" s="89">
        <v>32658.55</v>
      </c>
      <c r="S10" s="21">
        <f t="shared" si="6"/>
        <v>0</v>
      </c>
      <c r="T10" s="21">
        <v>1038.6300000000001</v>
      </c>
      <c r="U10" s="21">
        <f t="shared" si="7"/>
        <v>0</v>
      </c>
      <c r="V10" s="57">
        <v>1</v>
      </c>
      <c r="W10" s="58">
        <v>1299.57</v>
      </c>
      <c r="X10" s="21">
        <f t="shared" si="8"/>
        <v>9.9999999999909051</v>
      </c>
      <c r="Y10" s="21">
        <v>520.36</v>
      </c>
      <c r="Z10" s="21">
        <f t="shared" si="9"/>
        <v>9.9999999999909051</v>
      </c>
      <c r="AA10" s="57">
        <v>3</v>
      </c>
      <c r="AB10" s="58">
        <v>2557.58</v>
      </c>
      <c r="AC10" s="21">
        <f t="shared" ref="AC10:AC32" si="10">(AB10-AB9)*$AC$6</f>
        <v>39.999999999054126</v>
      </c>
      <c r="AD10" s="85">
        <v>1940.4</v>
      </c>
      <c r="AE10" s="21">
        <f t="shared" ref="AE10:AE32" si="11">(AD10-AD9)*$AE$6</f>
        <v>0</v>
      </c>
      <c r="AF10" s="57">
        <v>110</v>
      </c>
      <c r="AG10" s="58">
        <v>42.36</v>
      </c>
      <c r="AH10" s="21">
        <f t="shared" ref="AH10:AH32" si="12">(AG10-AG9)*$AH$6</f>
        <v>1799.9999999999973</v>
      </c>
      <c r="AI10" s="21">
        <v>667.09</v>
      </c>
      <c r="AJ10" s="21">
        <f t="shared" ref="AJ10:AJ32" si="13">(AI10-AI9)*$AJ$6</f>
        <v>0</v>
      </c>
      <c r="AK10" s="58">
        <v>13.39</v>
      </c>
      <c r="AL10" s="21">
        <f t="shared" ref="AL10:AL32" si="14">(AK10-AK9)*$AL$6</f>
        <v>300.00000000001137</v>
      </c>
      <c r="AM10" s="21">
        <v>132.79</v>
      </c>
      <c r="AN10" s="21">
        <f t="shared" ref="AN10:AN32" si="15">(AM10-AM9)*$AN$6</f>
        <v>0</v>
      </c>
      <c r="AO10" s="57">
        <v>1</v>
      </c>
      <c r="AP10" s="58">
        <v>1.08</v>
      </c>
      <c r="AQ10" s="21">
        <f t="shared" ref="AQ10:AQ32" si="16">(AP10-AP9)*$AQ$6</f>
        <v>0</v>
      </c>
      <c r="AR10" s="21">
        <v>340.7</v>
      </c>
      <c r="AS10" s="21">
        <f t="shared" ref="AS10:AS32" si="17">(AR10-AR9)*$AS$6</f>
        <v>0</v>
      </c>
      <c r="AT10" s="58">
        <v>18.920000000000002</v>
      </c>
      <c r="AU10" s="21">
        <f t="shared" ref="AU10:AU32" si="18">(AT10-AT9)*$AU$6</f>
        <v>0</v>
      </c>
      <c r="AV10" s="21">
        <v>78.989999999999995</v>
      </c>
      <c r="AW10" s="21">
        <f t="shared" ref="AW10:AW32" si="19">(AV10-AV9)*$AW$6</f>
        <v>0</v>
      </c>
    </row>
    <row r="11" spans="1:49" ht="14.1" customHeight="1" x14ac:dyDescent="0.2">
      <c r="A11" s="1">
        <v>0.125</v>
      </c>
      <c r="B11" s="57">
        <v>2</v>
      </c>
      <c r="C11" s="21">
        <v>15795.35</v>
      </c>
      <c r="D11" s="21">
        <f t="shared" si="0"/>
        <v>0</v>
      </c>
      <c r="E11" s="21">
        <v>10946.28</v>
      </c>
      <c r="F11" s="21">
        <f t="shared" si="1"/>
        <v>0</v>
      </c>
      <c r="G11" s="57">
        <v>0</v>
      </c>
      <c r="H11" s="58">
        <v>16495.79</v>
      </c>
      <c r="I11" s="21">
        <f t="shared" si="2"/>
        <v>0</v>
      </c>
      <c r="J11" s="58">
        <v>13468.88</v>
      </c>
      <c r="K11" s="21">
        <f t="shared" si="3"/>
        <v>0</v>
      </c>
      <c r="L11" s="57">
        <v>7</v>
      </c>
      <c r="M11" s="58">
        <v>30971.200000000001</v>
      </c>
      <c r="N11" s="21">
        <f t="shared" si="4"/>
        <v>120.0000000098953</v>
      </c>
      <c r="O11" s="21">
        <v>1528.69</v>
      </c>
      <c r="P11" s="21">
        <f t="shared" si="5"/>
        <v>0</v>
      </c>
      <c r="Q11" s="57">
        <v>0</v>
      </c>
      <c r="R11" s="89">
        <v>32658.55</v>
      </c>
      <c r="S11" s="21">
        <f t="shared" si="6"/>
        <v>0</v>
      </c>
      <c r="T11" s="21">
        <v>1038.6300000000001</v>
      </c>
      <c r="U11" s="21">
        <f t="shared" si="7"/>
        <v>0</v>
      </c>
      <c r="V11" s="57">
        <v>1</v>
      </c>
      <c r="W11" s="58">
        <v>1299.58</v>
      </c>
      <c r="X11" s="21">
        <f t="shared" si="8"/>
        <v>9.9999999999909051</v>
      </c>
      <c r="Y11" s="21">
        <v>520.36</v>
      </c>
      <c r="Z11" s="21">
        <f t="shared" si="9"/>
        <v>0</v>
      </c>
      <c r="AA11" s="57">
        <v>3</v>
      </c>
      <c r="AB11" s="58">
        <v>2557.59</v>
      </c>
      <c r="AC11" s="21">
        <f t="shared" si="10"/>
        <v>40.000000000873115</v>
      </c>
      <c r="AD11" s="85">
        <v>1940.41</v>
      </c>
      <c r="AE11" s="21">
        <f t="shared" si="11"/>
        <v>39.99999999996362</v>
      </c>
      <c r="AF11" s="57">
        <v>100</v>
      </c>
      <c r="AG11" s="58">
        <v>42.57</v>
      </c>
      <c r="AH11" s="21">
        <f t="shared" si="12"/>
        <v>2100.0000000000086</v>
      </c>
      <c r="AI11" s="21">
        <v>667.09</v>
      </c>
      <c r="AJ11" s="21">
        <f t="shared" si="13"/>
        <v>0</v>
      </c>
      <c r="AK11" s="58">
        <v>13.41</v>
      </c>
      <c r="AL11" s="21">
        <f t="shared" si="14"/>
        <v>199.99999999999574</v>
      </c>
      <c r="AM11" s="21">
        <v>132.79</v>
      </c>
      <c r="AN11" s="21">
        <f t="shared" si="15"/>
        <v>0</v>
      </c>
      <c r="AO11" s="57">
        <v>1</v>
      </c>
      <c r="AP11" s="58">
        <v>1.08</v>
      </c>
      <c r="AQ11" s="21">
        <f t="shared" si="16"/>
        <v>0</v>
      </c>
      <c r="AR11" s="21">
        <v>340.7</v>
      </c>
      <c r="AS11" s="21">
        <f t="shared" si="17"/>
        <v>0</v>
      </c>
      <c r="AT11" s="58">
        <v>18.920000000000002</v>
      </c>
      <c r="AU11" s="21">
        <f t="shared" si="18"/>
        <v>0</v>
      </c>
      <c r="AV11" s="21">
        <v>78.989999999999995</v>
      </c>
      <c r="AW11" s="21">
        <f t="shared" si="19"/>
        <v>0</v>
      </c>
    </row>
    <row r="12" spans="1:49" s="107" customFormat="1" ht="14.1" customHeight="1" x14ac:dyDescent="0.2">
      <c r="A12" s="96">
        <v>0.16666666666666699</v>
      </c>
      <c r="B12" s="130">
        <v>2</v>
      </c>
      <c r="C12" s="102">
        <v>15795.35</v>
      </c>
      <c r="D12" s="102">
        <f t="shared" si="0"/>
        <v>0</v>
      </c>
      <c r="E12" s="102">
        <v>10946.28</v>
      </c>
      <c r="F12" s="102">
        <f t="shared" si="1"/>
        <v>0</v>
      </c>
      <c r="G12" s="130">
        <v>0</v>
      </c>
      <c r="H12" s="123">
        <v>16495.79</v>
      </c>
      <c r="I12" s="102">
        <f t="shared" si="2"/>
        <v>0</v>
      </c>
      <c r="J12" s="123">
        <v>13468.88</v>
      </c>
      <c r="K12" s="102">
        <f t="shared" si="3"/>
        <v>0</v>
      </c>
      <c r="L12" s="130">
        <v>7</v>
      </c>
      <c r="M12" s="123">
        <v>30971.23</v>
      </c>
      <c r="N12" s="102">
        <f t="shared" si="4"/>
        <v>119.99999999534339</v>
      </c>
      <c r="O12" s="102">
        <v>1528.7</v>
      </c>
      <c r="P12" s="102">
        <f t="shared" si="5"/>
        <v>39.99999999996362</v>
      </c>
      <c r="Q12" s="130">
        <v>0</v>
      </c>
      <c r="R12" s="131">
        <v>32658.55</v>
      </c>
      <c r="S12" s="102">
        <f t="shared" si="6"/>
        <v>0</v>
      </c>
      <c r="T12" s="102">
        <v>1038.6300000000001</v>
      </c>
      <c r="U12" s="102">
        <f t="shared" si="7"/>
        <v>0</v>
      </c>
      <c r="V12" s="130">
        <v>1</v>
      </c>
      <c r="W12" s="123">
        <v>1299.58</v>
      </c>
      <c r="X12" s="102">
        <f t="shared" si="8"/>
        <v>0</v>
      </c>
      <c r="Y12" s="102">
        <v>520.37</v>
      </c>
      <c r="Z12" s="102">
        <f t="shared" si="9"/>
        <v>9.9999999999909051</v>
      </c>
      <c r="AA12" s="130">
        <v>3</v>
      </c>
      <c r="AB12" s="123">
        <v>2557.59</v>
      </c>
      <c r="AC12" s="102">
        <f t="shared" si="10"/>
        <v>0</v>
      </c>
      <c r="AD12" s="102">
        <v>1940.42</v>
      </c>
      <c r="AE12" s="102">
        <f t="shared" si="11"/>
        <v>39.99999999996362</v>
      </c>
      <c r="AF12" s="130">
        <v>110</v>
      </c>
      <c r="AG12" s="123">
        <v>42.76</v>
      </c>
      <c r="AH12" s="102">
        <f t="shared" si="12"/>
        <v>1899.9999999999773</v>
      </c>
      <c r="AI12" s="102">
        <v>667.09</v>
      </c>
      <c r="AJ12" s="102">
        <f t="shared" si="13"/>
        <v>0</v>
      </c>
      <c r="AK12" s="123">
        <v>13.44</v>
      </c>
      <c r="AL12" s="102">
        <f t="shared" si="14"/>
        <v>299.99999999999363</v>
      </c>
      <c r="AM12" s="102">
        <v>132.79</v>
      </c>
      <c r="AN12" s="102">
        <f t="shared" si="15"/>
        <v>0</v>
      </c>
      <c r="AO12" s="130">
        <v>1</v>
      </c>
      <c r="AP12" s="123">
        <v>1.08</v>
      </c>
      <c r="AQ12" s="102">
        <f t="shared" si="16"/>
        <v>0</v>
      </c>
      <c r="AR12" s="102">
        <v>340.7</v>
      </c>
      <c r="AS12" s="102">
        <f t="shared" si="17"/>
        <v>0</v>
      </c>
      <c r="AT12" s="123">
        <v>18.920000000000002</v>
      </c>
      <c r="AU12" s="102">
        <f t="shared" si="18"/>
        <v>0</v>
      </c>
      <c r="AV12" s="102">
        <v>78.989999999999995</v>
      </c>
      <c r="AW12" s="102">
        <f t="shared" si="19"/>
        <v>0</v>
      </c>
    </row>
    <row r="13" spans="1:49" ht="14.1" customHeight="1" x14ac:dyDescent="0.2">
      <c r="A13" s="1">
        <v>0.20833333333333301</v>
      </c>
      <c r="B13" s="57">
        <v>2</v>
      </c>
      <c r="C13" s="21">
        <v>15795.36</v>
      </c>
      <c r="D13" s="21">
        <f t="shared" si="0"/>
        <v>30.000000000654836</v>
      </c>
      <c r="E13" s="21">
        <v>10946.28</v>
      </c>
      <c r="F13" s="21">
        <f t="shared" si="1"/>
        <v>0</v>
      </c>
      <c r="G13" s="57">
        <v>0</v>
      </c>
      <c r="H13" s="58">
        <v>16495.79</v>
      </c>
      <c r="I13" s="21">
        <f t="shared" si="2"/>
        <v>0</v>
      </c>
      <c r="J13" s="58">
        <v>13468.88</v>
      </c>
      <c r="K13" s="21">
        <f t="shared" si="3"/>
        <v>0</v>
      </c>
      <c r="L13" s="57">
        <v>7</v>
      </c>
      <c r="M13" s="58">
        <v>30971.26</v>
      </c>
      <c r="N13" s="21">
        <f t="shared" si="4"/>
        <v>119.99999999534339</v>
      </c>
      <c r="O13" s="21">
        <v>1528.71</v>
      </c>
      <c r="P13" s="21">
        <f t="shared" si="5"/>
        <v>39.99999999996362</v>
      </c>
      <c r="Q13" s="57">
        <v>0</v>
      </c>
      <c r="R13" s="89">
        <v>32658.55</v>
      </c>
      <c r="S13" s="21">
        <f t="shared" si="6"/>
        <v>0</v>
      </c>
      <c r="T13" s="21">
        <v>1038.6300000000001</v>
      </c>
      <c r="U13" s="21">
        <f t="shared" si="7"/>
        <v>0</v>
      </c>
      <c r="V13" s="57">
        <v>1</v>
      </c>
      <c r="W13" s="58">
        <v>1299.5899999999999</v>
      </c>
      <c r="X13" s="21">
        <f t="shared" si="8"/>
        <v>9.9999999999909051</v>
      </c>
      <c r="Y13" s="21">
        <v>520.38</v>
      </c>
      <c r="Z13" s="21">
        <f t="shared" si="9"/>
        <v>9.9999999999909051</v>
      </c>
      <c r="AA13" s="57">
        <v>3</v>
      </c>
      <c r="AB13" s="58">
        <v>2557.6</v>
      </c>
      <c r="AC13" s="21">
        <f t="shared" si="10"/>
        <v>39.999999999054126</v>
      </c>
      <c r="AD13" s="85">
        <v>1940.43</v>
      </c>
      <c r="AE13" s="21">
        <f t="shared" si="11"/>
        <v>39.99999999996362</v>
      </c>
      <c r="AF13" s="57">
        <v>110</v>
      </c>
      <c r="AG13" s="58">
        <v>42.97</v>
      </c>
      <c r="AH13" s="21">
        <f t="shared" si="12"/>
        <v>2100.0000000000086</v>
      </c>
      <c r="AI13" s="21">
        <v>667.09</v>
      </c>
      <c r="AJ13" s="21">
        <f t="shared" si="13"/>
        <v>0</v>
      </c>
      <c r="AK13" s="58">
        <v>13.46</v>
      </c>
      <c r="AL13" s="21">
        <f t="shared" si="14"/>
        <v>200.0000000000135</v>
      </c>
      <c r="AM13" s="21">
        <v>132.79</v>
      </c>
      <c r="AN13" s="21">
        <f t="shared" si="15"/>
        <v>0</v>
      </c>
      <c r="AO13" s="57">
        <v>1</v>
      </c>
      <c r="AP13" s="58">
        <v>1.08</v>
      </c>
      <c r="AQ13" s="21">
        <f t="shared" si="16"/>
        <v>0</v>
      </c>
      <c r="AR13" s="21">
        <v>340.71</v>
      </c>
      <c r="AS13" s="21">
        <f t="shared" si="17"/>
        <v>99.999999999909051</v>
      </c>
      <c r="AT13" s="58">
        <v>18.920000000000002</v>
      </c>
      <c r="AU13" s="21">
        <f t="shared" si="18"/>
        <v>0</v>
      </c>
      <c r="AV13" s="21">
        <v>78.989999999999995</v>
      </c>
      <c r="AW13" s="21">
        <f t="shared" si="19"/>
        <v>0</v>
      </c>
    </row>
    <row r="14" spans="1:49" ht="14.1" customHeight="1" x14ac:dyDescent="0.2">
      <c r="A14" s="1">
        <v>0.25</v>
      </c>
      <c r="B14" s="57">
        <v>3</v>
      </c>
      <c r="C14" s="21">
        <v>15795.36</v>
      </c>
      <c r="D14" s="21">
        <f t="shared" si="0"/>
        <v>0</v>
      </c>
      <c r="E14" s="21">
        <v>10946.28</v>
      </c>
      <c r="F14" s="21">
        <f t="shared" si="1"/>
        <v>0</v>
      </c>
      <c r="G14" s="57">
        <v>0</v>
      </c>
      <c r="H14" s="58">
        <v>16495.79</v>
      </c>
      <c r="I14" s="21">
        <f t="shared" si="2"/>
        <v>0</v>
      </c>
      <c r="J14" s="58">
        <v>13468.88</v>
      </c>
      <c r="K14" s="21">
        <f t="shared" si="3"/>
        <v>0</v>
      </c>
      <c r="L14" s="57">
        <v>6</v>
      </c>
      <c r="M14" s="58">
        <v>30971.279999999999</v>
      </c>
      <c r="N14" s="21">
        <f t="shared" si="4"/>
        <v>80.00000000174623</v>
      </c>
      <c r="O14" s="21">
        <v>1528.72</v>
      </c>
      <c r="P14" s="21">
        <f t="shared" si="5"/>
        <v>39.99999999996362</v>
      </c>
      <c r="Q14" s="57">
        <v>0</v>
      </c>
      <c r="R14" s="89">
        <v>32658.55</v>
      </c>
      <c r="S14" s="21">
        <f t="shared" si="6"/>
        <v>0</v>
      </c>
      <c r="T14" s="21">
        <v>1038.6300000000001</v>
      </c>
      <c r="U14" s="21">
        <f t="shared" si="7"/>
        <v>0</v>
      </c>
      <c r="V14" s="57">
        <v>1</v>
      </c>
      <c r="W14" s="58">
        <v>1299.5899999999999</v>
      </c>
      <c r="X14" s="21">
        <f t="shared" si="8"/>
        <v>0</v>
      </c>
      <c r="Y14" s="21">
        <v>520.39</v>
      </c>
      <c r="Z14" s="21">
        <f t="shared" si="9"/>
        <v>9.9999999999909051</v>
      </c>
      <c r="AA14" s="57">
        <v>3</v>
      </c>
      <c r="AB14" s="58">
        <v>2557.61</v>
      </c>
      <c r="AC14" s="21">
        <f t="shared" si="10"/>
        <v>40.000000000873115</v>
      </c>
      <c r="AD14" s="85">
        <v>1940.44</v>
      </c>
      <c r="AE14" s="21">
        <f t="shared" si="11"/>
        <v>39.99999999996362</v>
      </c>
      <c r="AF14" s="57">
        <v>109</v>
      </c>
      <c r="AG14" s="58">
        <v>43.16</v>
      </c>
      <c r="AH14" s="21">
        <f t="shared" si="12"/>
        <v>1899.9999999999773</v>
      </c>
      <c r="AI14" s="21">
        <v>667.09</v>
      </c>
      <c r="AJ14" s="21">
        <f t="shared" si="13"/>
        <v>0</v>
      </c>
      <c r="AK14" s="58">
        <v>13.49</v>
      </c>
      <c r="AL14" s="21">
        <f t="shared" si="14"/>
        <v>299.99999999999363</v>
      </c>
      <c r="AM14" s="21">
        <v>132.79</v>
      </c>
      <c r="AN14" s="21">
        <f t="shared" si="15"/>
        <v>0</v>
      </c>
      <c r="AO14" s="57">
        <v>1</v>
      </c>
      <c r="AP14" s="58">
        <v>1.08</v>
      </c>
      <c r="AQ14" s="21">
        <f t="shared" si="16"/>
        <v>0</v>
      </c>
      <c r="AR14" s="21">
        <v>340.71</v>
      </c>
      <c r="AS14" s="21">
        <f t="shared" si="17"/>
        <v>0</v>
      </c>
      <c r="AT14" s="58">
        <v>18.920000000000002</v>
      </c>
      <c r="AU14" s="21">
        <f t="shared" si="18"/>
        <v>0</v>
      </c>
      <c r="AV14" s="21">
        <v>78.989999999999995</v>
      </c>
      <c r="AW14" s="21">
        <f t="shared" si="19"/>
        <v>0</v>
      </c>
    </row>
    <row r="15" spans="1:49" ht="14.1" customHeight="1" x14ac:dyDescent="0.2">
      <c r="A15" s="1">
        <v>0.29166666666666702</v>
      </c>
      <c r="B15" s="57">
        <v>3</v>
      </c>
      <c r="C15" s="21">
        <v>15795.36</v>
      </c>
      <c r="D15" s="21">
        <f t="shared" si="0"/>
        <v>0</v>
      </c>
      <c r="E15" s="21">
        <v>10946.28</v>
      </c>
      <c r="F15" s="21">
        <f t="shared" si="1"/>
        <v>0</v>
      </c>
      <c r="G15" s="57">
        <v>0</v>
      </c>
      <c r="H15" s="58">
        <v>16495.79</v>
      </c>
      <c r="I15" s="21">
        <f t="shared" si="2"/>
        <v>0</v>
      </c>
      <c r="J15" s="58">
        <v>13468.88</v>
      </c>
      <c r="K15" s="21">
        <f t="shared" si="3"/>
        <v>0</v>
      </c>
      <c r="L15" s="57">
        <v>6</v>
      </c>
      <c r="M15" s="58">
        <v>30971.31</v>
      </c>
      <c r="N15" s="21">
        <f t="shared" si="4"/>
        <v>120.0000000098953</v>
      </c>
      <c r="O15" s="21">
        <v>1528.73</v>
      </c>
      <c r="P15" s="21">
        <f t="shared" si="5"/>
        <v>39.99999999996362</v>
      </c>
      <c r="Q15" s="57">
        <v>0</v>
      </c>
      <c r="R15" s="89">
        <v>32658.55</v>
      </c>
      <c r="S15" s="21">
        <f t="shared" si="6"/>
        <v>0</v>
      </c>
      <c r="T15" s="21">
        <v>1038.6300000000001</v>
      </c>
      <c r="U15" s="21">
        <f t="shared" si="7"/>
        <v>0</v>
      </c>
      <c r="V15" s="57">
        <v>1</v>
      </c>
      <c r="W15" s="58">
        <v>1299.5999999999999</v>
      </c>
      <c r="X15" s="21">
        <f t="shared" si="8"/>
        <v>9.9999999999909051</v>
      </c>
      <c r="Y15" s="21">
        <v>520.4</v>
      </c>
      <c r="Z15" s="21">
        <f t="shared" si="9"/>
        <v>9.9999999999909051</v>
      </c>
      <c r="AA15" s="57">
        <v>4</v>
      </c>
      <c r="AB15" s="58">
        <v>2557.62</v>
      </c>
      <c r="AC15" s="21">
        <f t="shared" si="10"/>
        <v>39.999999999054126</v>
      </c>
      <c r="AD15" s="85">
        <v>1940.45</v>
      </c>
      <c r="AE15" s="21">
        <f t="shared" si="11"/>
        <v>39.99999999996362</v>
      </c>
      <c r="AF15" s="57">
        <v>108</v>
      </c>
      <c r="AG15" s="58">
        <v>43.32</v>
      </c>
      <c r="AH15" s="21">
        <f t="shared" si="12"/>
        <v>1600.0000000000368</v>
      </c>
      <c r="AI15" s="21">
        <v>667.09</v>
      </c>
      <c r="AJ15" s="21">
        <f t="shared" si="13"/>
        <v>0</v>
      </c>
      <c r="AK15" s="58">
        <v>13.51</v>
      </c>
      <c r="AL15" s="21">
        <f t="shared" si="14"/>
        <v>199.99999999999574</v>
      </c>
      <c r="AM15" s="21">
        <v>132.79</v>
      </c>
      <c r="AN15" s="21">
        <f t="shared" si="15"/>
        <v>0</v>
      </c>
      <c r="AO15" s="57">
        <v>1</v>
      </c>
      <c r="AP15" s="58">
        <v>1.08</v>
      </c>
      <c r="AQ15" s="21">
        <f t="shared" si="16"/>
        <v>0</v>
      </c>
      <c r="AR15" s="21">
        <v>340.71</v>
      </c>
      <c r="AS15" s="21">
        <f t="shared" si="17"/>
        <v>0</v>
      </c>
      <c r="AT15" s="58">
        <v>18.920000000000002</v>
      </c>
      <c r="AU15" s="21">
        <f t="shared" si="18"/>
        <v>0</v>
      </c>
      <c r="AV15" s="21">
        <v>78.989999999999995</v>
      </c>
      <c r="AW15" s="21">
        <f t="shared" si="19"/>
        <v>0</v>
      </c>
    </row>
    <row r="16" spans="1:49" ht="14.1" customHeight="1" x14ac:dyDescent="0.2">
      <c r="A16" s="1">
        <v>0.33333333333333298</v>
      </c>
      <c r="B16" s="57">
        <v>2</v>
      </c>
      <c r="C16" s="21">
        <v>15795.37</v>
      </c>
      <c r="D16" s="21">
        <f t="shared" si="0"/>
        <v>30.000000000654836</v>
      </c>
      <c r="E16" s="21">
        <v>10946.28</v>
      </c>
      <c r="F16" s="21">
        <f t="shared" si="1"/>
        <v>0</v>
      </c>
      <c r="G16" s="57">
        <v>0</v>
      </c>
      <c r="H16" s="58">
        <v>16495.79</v>
      </c>
      <c r="I16" s="21">
        <f t="shared" si="2"/>
        <v>0</v>
      </c>
      <c r="J16" s="58">
        <v>13468.88</v>
      </c>
      <c r="K16" s="21">
        <f t="shared" si="3"/>
        <v>0</v>
      </c>
      <c r="L16" s="57">
        <v>7</v>
      </c>
      <c r="M16" s="58">
        <v>30971.34</v>
      </c>
      <c r="N16" s="21">
        <f t="shared" si="4"/>
        <v>119.99999999534339</v>
      </c>
      <c r="O16" s="21">
        <v>1528.74</v>
      </c>
      <c r="P16" s="21">
        <f t="shared" si="5"/>
        <v>39.99999999996362</v>
      </c>
      <c r="Q16" s="57">
        <v>0</v>
      </c>
      <c r="R16" s="89">
        <v>32658.55</v>
      </c>
      <c r="S16" s="21">
        <f t="shared" si="6"/>
        <v>0</v>
      </c>
      <c r="T16" s="21">
        <v>1038.6300000000001</v>
      </c>
      <c r="U16" s="21">
        <f t="shared" si="7"/>
        <v>0</v>
      </c>
      <c r="V16" s="57">
        <v>1</v>
      </c>
      <c r="W16" s="58">
        <v>1299.6099999999999</v>
      </c>
      <c r="X16" s="21">
        <f t="shared" si="8"/>
        <v>9.9999999999909051</v>
      </c>
      <c r="Y16" s="21">
        <v>520.41</v>
      </c>
      <c r="Z16" s="21">
        <f t="shared" si="9"/>
        <v>9.9999999999909051</v>
      </c>
      <c r="AA16" s="57">
        <v>4</v>
      </c>
      <c r="AB16" s="58">
        <v>2557.65</v>
      </c>
      <c r="AC16" s="21">
        <f t="shared" si="10"/>
        <v>120.00000000080036</v>
      </c>
      <c r="AD16" s="85">
        <v>1940.47</v>
      </c>
      <c r="AE16" s="21">
        <f t="shared" si="11"/>
        <v>79.99999999992724</v>
      </c>
      <c r="AF16" s="57">
        <v>100</v>
      </c>
      <c r="AG16" s="58">
        <v>43.57</v>
      </c>
      <c r="AH16" s="21">
        <f t="shared" si="12"/>
        <v>2500</v>
      </c>
      <c r="AI16" s="21">
        <v>667.09</v>
      </c>
      <c r="AJ16" s="21">
        <f t="shared" si="13"/>
        <v>0</v>
      </c>
      <c r="AK16" s="58">
        <v>13.54</v>
      </c>
      <c r="AL16" s="21">
        <f t="shared" si="14"/>
        <v>299.99999999999363</v>
      </c>
      <c r="AM16" s="21">
        <v>132.79</v>
      </c>
      <c r="AN16" s="21">
        <f t="shared" si="15"/>
        <v>0</v>
      </c>
      <c r="AO16" s="57">
        <v>1</v>
      </c>
      <c r="AP16" s="58">
        <v>1.08</v>
      </c>
      <c r="AQ16" s="21">
        <f t="shared" si="16"/>
        <v>0</v>
      </c>
      <c r="AR16" s="21">
        <v>340.71</v>
      </c>
      <c r="AS16" s="21">
        <f t="shared" si="17"/>
        <v>0</v>
      </c>
      <c r="AT16" s="58">
        <v>18.920000000000002</v>
      </c>
      <c r="AU16" s="21">
        <f t="shared" si="18"/>
        <v>0</v>
      </c>
      <c r="AV16" s="21">
        <v>78.989999999999995</v>
      </c>
      <c r="AW16" s="21">
        <f t="shared" si="19"/>
        <v>0</v>
      </c>
    </row>
    <row r="17" spans="1:49" s="122" customFormat="1" ht="14.1" customHeight="1" x14ac:dyDescent="0.2">
      <c r="A17" s="109">
        <v>0.375</v>
      </c>
      <c r="B17" s="132">
        <v>2</v>
      </c>
      <c r="C17" s="21">
        <v>15795.37</v>
      </c>
      <c r="D17" s="115">
        <f t="shared" si="0"/>
        <v>0</v>
      </c>
      <c r="E17" s="21">
        <v>10946.28</v>
      </c>
      <c r="F17" s="115">
        <f t="shared" si="1"/>
        <v>0</v>
      </c>
      <c r="G17" s="132">
        <v>0</v>
      </c>
      <c r="H17" s="58">
        <v>16495.79</v>
      </c>
      <c r="I17" s="115">
        <f t="shared" si="2"/>
        <v>0</v>
      </c>
      <c r="J17" s="58">
        <v>13468.88</v>
      </c>
      <c r="K17" s="115">
        <f t="shared" si="3"/>
        <v>0</v>
      </c>
      <c r="L17" s="132">
        <v>7</v>
      </c>
      <c r="M17" s="126">
        <v>30971.37</v>
      </c>
      <c r="N17" s="115">
        <f t="shared" si="4"/>
        <v>119.99999999534339</v>
      </c>
      <c r="O17" s="115">
        <v>1528.74</v>
      </c>
      <c r="P17" s="115">
        <f t="shared" si="5"/>
        <v>0</v>
      </c>
      <c r="Q17" s="132">
        <v>0</v>
      </c>
      <c r="R17" s="89">
        <v>32658.55</v>
      </c>
      <c r="S17" s="115">
        <f t="shared" si="6"/>
        <v>0</v>
      </c>
      <c r="T17" s="21">
        <v>1038.6300000000001</v>
      </c>
      <c r="U17" s="115">
        <f t="shared" si="7"/>
        <v>0</v>
      </c>
      <c r="V17" s="132">
        <v>1</v>
      </c>
      <c r="W17" s="126">
        <v>1299.6099999999999</v>
      </c>
      <c r="X17" s="115">
        <f t="shared" si="8"/>
        <v>0</v>
      </c>
      <c r="Y17" s="115">
        <v>520.41999999999996</v>
      </c>
      <c r="Z17" s="115">
        <f t="shared" si="9"/>
        <v>9.9999999999909051</v>
      </c>
      <c r="AA17" s="132">
        <v>6</v>
      </c>
      <c r="AB17" s="126">
        <v>2557.66</v>
      </c>
      <c r="AC17" s="115">
        <f t="shared" si="10"/>
        <v>39.999999999054126</v>
      </c>
      <c r="AD17" s="115">
        <v>1940.49</v>
      </c>
      <c r="AE17" s="115">
        <f t="shared" si="11"/>
        <v>79.99999999992724</v>
      </c>
      <c r="AF17" s="132">
        <v>110</v>
      </c>
      <c r="AG17" s="58">
        <v>43.61</v>
      </c>
      <c r="AH17" s="21">
        <f t="shared" si="12"/>
        <v>399.99999999999147</v>
      </c>
      <c r="AI17" s="115">
        <v>667.21</v>
      </c>
      <c r="AJ17" s="21">
        <f t="shared" si="13"/>
        <v>1200.0000000000455</v>
      </c>
      <c r="AK17" s="58">
        <v>13.55</v>
      </c>
      <c r="AL17" s="21">
        <f t="shared" si="14"/>
        <v>100.00000000001563</v>
      </c>
      <c r="AM17" s="115">
        <v>132.86000000000001</v>
      </c>
      <c r="AN17" s="21">
        <f t="shared" si="15"/>
        <v>700.000000000216</v>
      </c>
      <c r="AO17" s="132">
        <v>1</v>
      </c>
      <c r="AP17" s="58">
        <v>1.08</v>
      </c>
      <c r="AQ17" s="21">
        <f t="shared" si="16"/>
        <v>0</v>
      </c>
      <c r="AR17" s="21">
        <v>340.71</v>
      </c>
      <c r="AS17" s="21">
        <f t="shared" si="17"/>
        <v>0</v>
      </c>
      <c r="AT17" s="58">
        <v>18.920000000000002</v>
      </c>
      <c r="AU17" s="115">
        <f t="shared" si="18"/>
        <v>0</v>
      </c>
      <c r="AV17" s="21">
        <v>78.989999999999995</v>
      </c>
      <c r="AW17" s="115">
        <f t="shared" si="19"/>
        <v>0</v>
      </c>
    </row>
    <row r="18" spans="1:49" s="107" customFormat="1" ht="14.1" customHeight="1" x14ac:dyDescent="0.2">
      <c r="A18" s="96">
        <v>0.41666666666666702</v>
      </c>
      <c r="B18" s="130">
        <v>2</v>
      </c>
      <c r="C18" s="102">
        <v>15795.37</v>
      </c>
      <c r="D18" s="102">
        <f t="shared" si="0"/>
        <v>0</v>
      </c>
      <c r="E18" s="102">
        <v>10946.28</v>
      </c>
      <c r="F18" s="102">
        <f t="shared" si="1"/>
        <v>0</v>
      </c>
      <c r="G18" s="130">
        <v>0</v>
      </c>
      <c r="H18" s="123">
        <v>16495.79</v>
      </c>
      <c r="I18" s="102">
        <f t="shared" si="2"/>
        <v>0</v>
      </c>
      <c r="J18" s="123">
        <v>13468.88</v>
      </c>
      <c r="K18" s="102">
        <f t="shared" si="3"/>
        <v>0</v>
      </c>
      <c r="L18" s="130">
        <v>6</v>
      </c>
      <c r="M18" s="123">
        <v>30971.39</v>
      </c>
      <c r="N18" s="102">
        <f t="shared" si="4"/>
        <v>80.00000000174623</v>
      </c>
      <c r="O18" s="102">
        <v>1528.75</v>
      </c>
      <c r="P18" s="102">
        <f t="shared" si="5"/>
        <v>39.99999999996362</v>
      </c>
      <c r="Q18" s="130">
        <v>0</v>
      </c>
      <c r="R18" s="131">
        <v>32658.55</v>
      </c>
      <c r="S18" s="102">
        <f t="shared" si="6"/>
        <v>0</v>
      </c>
      <c r="T18" s="102">
        <v>1038.6300000000001</v>
      </c>
      <c r="U18" s="102">
        <f t="shared" si="7"/>
        <v>0</v>
      </c>
      <c r="V18" s="130">
        <v>1</v>
      </c>
      <c r="W18" s="123">
        <v>1299.6199999999999</v>
      </c>
      <c r="X18" s="102">
        <f t="shared" si="8"/>
        <v>9.9999999999909051</v>
      </c>
      <c r="Y18" s="102">
        <v>520.42999999999995</v>
      </c>
      <c r="Z18" s="102">
        <f t="shared" si="9"/>
        <v>9.9999999999909051</v>
      </c>
      <c r="AA18" s="130">
        <v>7</v>
      </c>
      <c r="AB18" s="123">
        <v>2557.67</v>
      </c>
      <c r="AC18" s="102">
        <f t="shared" si="10"/>
        <v>40.000000000873115</v>
      </c>
      <c r="AD18" s="102">
        <v>1940.5</v>
      </c>
      <c r="AE18" s="102">
        <f t="shared" si="11"/>
        <v>39.99999999996362</v>
      </c>
      <c r="AF18" s="130">
        <v>102</v>
      </c>
      <c r="AG18" s="123">
        <v>43.63</v>
      </c>
      <c r="AH18" s="102">
        <f t="shared" si="12"/>
        <v>200.00000000003126</v>
      </c>
      <c r="AI18" s="102">
        <v>667.29</v>
      </c>
      <c r="AJ18" s="102">
        <f t="shared" si="13"/>
        <v>799.9999999992724</v>
      </c>
      <c r="AK18" s="123">
        <v>13.56</v>
      </c>
      <c r="AL18" s="102">
        <f t="shared" si="14"/>
        <v>99.999999999997868</v>
      </c>
      <c r="AM18" s="102">
        <v>132.9</v>
      </c>
      <c r="AN18" s="102">
        <f t="shared" si="15"/>
        <v>399.99999999992042</v>
      </c>
      <c r="AO18" s="130">
        <v>1</v>
      </c>
      <c r="AP18" s="123">
        <v>1.08</v>
      </c>
      <c r="AQ18" s="102">
        <f t="shared" si="16"/>
        <v>0</v>
      </c>
      <c r="AR18" s="102">
        <v>340.71</v>
      </c>
      <c r="AS18" s="102">
        <f t="shared" si="17"/>
        <v>0</v>
      </c>
      <c r="AT18" s="123">
        <v>18.920000000000002</v>
      </c>
      <c r="AU18" s="102">
        <f t="shared" si="18"/>
        <v>0</v>
      </c>
      <c r="AV18" s="102">
        <v>78.989999999999995</v>
      </c>
      <c r="AW18" s="102">
        <f t="shared" si="19"/>
        <v>0</v>
      </c>
    </row>
    <row r="19" spans="1:49" ht="14.1" customHeight="1" x14ac:dyDescent="0.2">
      <c r="A19" s="1">
        <v>0.45833333333333298</v>
      </c>
      <c r="B19" s="57">
        <v>2</v>
      </c>
      <c r="C19" s="21">
        <v>15795.37</v>
      </c>
      <c r="D19" s="21">
        <f t="shared" si="0"/>
        <v>0</v>
      </c>
      <c r="E19" s="21">
        <v>10946.28</v>
      </c>
      <c r="F19" s="21">
        <f t="shared" si="1"/>
        <v>0</v>
      </c>
      <c r="G19" s="57">
        <v>0</v>
      </c>
      <c r="H19" s="58">
        <v>16495.79</v>
      </c>
      <c r="I19" s="21">
        <f t="shared" si="2"/>
        <v>0</v>
      </c>
      <c r="J19" s="58">
        <v>13468.88</v>
      </c>
      <c r="K19" s="21">
        <f t="shared" si="3"/>
        <v>0</v>
      </c>
      <c r="L19" s="57">
        <v>6</v>
      </c>
      <c r="M19" s="58">
        <v>30971.41</v>
      </c>
      <c r="N19" s="21">
        <f t="shared" si="4"/>
        <v>80.00000000174623</v>
      </c>
      <c r="O19" s="21">
        <v>1528.75</v>
      </c>
      <c r="P19" s="21">
        <f t="shared" si="5"/>
        <v>0</v>
      </c>
      <c r="Q19" s="57">
        <v>0</v>
      </c>
      <c r="R19" s="89">
        <v>32658.55</v>
      </c>
      <c r="S19" s="21">
        <f t="shared" si="6"/>
        <v>0</v>
      </c>
      <c r="T19" s="21">
        <v>1038.6300000000001</v>
      </c>
      <c r="U19" s="21">
        <f t="shared" si="7"/>
        <v>0</v>
      </c>
      <c r="V19" s="57">
        <v>1</v>
      </c>
      <c r="W19" s="58">
        <v>1299.6199999999999</v>
      </c>
      <c r="X19" s="21">
        <f t="shared" si="8"/>
        <v>0</v>
      </c>
      <c r="Y19" s="21">
        <v>520.42999999999995</v>
      </c>
      <c r="Z19" s="21">
        <f t="shared" si="9"/>
        <v>0</v>
      </c>
      <c r="AA19" s="57">
        <v>6</v>
      </c>
      <c r="AB19" s="58">
        <v>2557.69</v>
      </c>
      <c r="AC19" s="21">
        <f t="shared" si="10"/>
        <v>79.99999999992724</v>
      </c>
      <c r="AD19" s="85">
        <v>1940.52</v>
      </c>
      <c r="AE19" s="21">
        <f t="shared" si="11"/>
        <v>79.99999999992724</v>
      </c>
      <c r="AF19" s="57">
        <v>100</v>
      </c>
      <c r="AG19" s="58">
        <v>43.83</v>
      </c>
      <c r="AH19" s="21">
        <f t="shared" si="12"/>
        <v>1999.9999999999573</v>
      </c>
      <c r="AI19" s="85">
        <v>667.29</v>
      </c>
      <c r="AJ19" s="21">
        <f t="shared" si="13"/>
        <v>0</v>
      </c>
      <c r="AK19" s="58">
        <v>13.59</v>
      </c>
      <c r="AL19" s="21">
        <f t="shared" si="14"/>
        <v>299.99999999999363</v>
      </c>
      <c r="AM19" s="85">
        <v>132.9</v>
      </c>
      <c r="AN19" s="21">
        <f t="shared" si="15"/>
        <v>0</v>
      </c>
      <c r="AO19" s="57">
        <v>1</v>
      </c>
      <c r="AP19" s="58">
        <v>1.08</v>
      </c>
      <c r="AQ19" s="21">
        <f t="shared" si="16"/>
        <v>0</v>
      </c>
      <c r="AR19" s="21">
        <v>340.71</v>
      </c>
      <c r="AS19" s="21">
        <f t="shared" si="17"/>
        <v>0</v>
      </c>
      <c r="AT19" s="58">
        <v>18.93</v>
      </c>
      <c r="AU19" s="21">
        <f t="shared" si="18"/>
        <v>99.999999999980105</v>
      </c>
      <c r="AV19" s="21">
        <v>78.989999999999995</v>
      </c>
      <c r="AW19" s="21">
        <f t="shared" si="19"/>
        <v>0</v>
      </c>
    </row>
    <row r="20" spans="1:49" ht="14.1" customHeight="1" x14ac:dyDescent="0.2">
      <c r="A20" s="1">
        <v>0.5</v>
      </c>
      <c r="B20" s="57">
        <v>2</v>
      </c>
      <c r="C20" s="21">
        <v>15795.37</v>
      </c>
      <c r="D20" s="21">
        <f t="shared" si="0"/>
        <v>0</v>
      </c>
      <c r="E20" s="21">
        <v>10946.28</v>
      </c>
      <c r="F20" s="21">
        <f t="shared" si="1"/>
        <v>0</v>
      </c>
      <c r="G20" s="57">
        <v>0</v>
      </c>
      <c r="H20" s="58">
        <v>16495.79</v>
      </c>
      <c r="I20" s="21">
        <f t="shared" si="2"/>
        <v>0</v>
      </c>
      <c r="J20" s="58">
        <v>13468.88</v>
      </c>
      <c r="K20" s="21">
        <f t="shared" si="3"/>
        <v>0</v>
      </c>
      <c r="L20" s="57">
        <v>5</v>
      </c>
      <c r="M20" s="58">
        <v>30971.439999999999</v>
      </c>
      <c r="N20" s="21">
        <f t="shared" si="4"/>
        <v>119.99999999534339</v>
      </c>
      <c r="O20" s="21">
        <v>1528.76</v>
      </c>
      <c r="P20" s="21">
        <f t="shared" si="5"/>
        <v>39.99999999996362</v>
      </c>
      <c r="Q20" s="57">
        <v>0</v>
      </c>
      <c r="R20" s="89">
        <v>32658.55</v>
      </c>
      <c r="S20" s="21">
        <f t="shared" si="6"/>
        <v>0</v>
      </c>
      <c r="T20" s="21">
        <v>1038.6300000000001</v>
      </c>
      <c r="U20" s="21">
        <f t="shared" si="7"/>
        <v>0</v>
      </c>
      <c r="V20" s="57">
        <v>1</v>
      </c>
      <c r="W20" s="58">
        <v>1299.6199999999999</v>
      </c>
      <c r="X20" s="21">
        <f t="shared" si="8"/>
        <v>0</v>
      </c>
      <c r="Y20" s="21">
        <v>520.44000000000005</v>
      </c>
      <c r="Z20" s="21">
        <f t="shared" si="9"/>
        <v>10.000000000104592</v>
      </c>
      <c r="AA20" s="57">
        <v>6</v>
      </c>
      <c r="AB20" s="58">
        <v>2557.71</v>
      </c>
      <c r="AC20" s="21">
        <f t="shared" si="10"/>
        <v>79.99999999992724</v>
      </c>
      <c r="AD20" s="85">
        <v>1940.55</v>
      </c>
      <c r="AE20" s="21">
        <f t="shared" si="11"/>
        <v>119.99999999989086</v>
      </c>
      <c r="AF20" s="57">
        <v>102</v>
      </c>
      <c r="AG20" s="58">
        <v>44.04</v>
      </c>
      <c r="AH20" s="21">
        <f t="shared" si="12"/>
        <v>2100.0000000000086</v>
      </c>
      <c r="AI20" s="85">
        <v>667.29</v>
      </c>
      <c r="AJ20" s="21">
        <f t="shared" si="13"/>
        <v>0</v>
      </c>
      <c r="AK20" s="58">
        <v>13.62</v>
      </c>
      <c r="AL20" s="21">
        <f t="shared" si="14"/>
        <v>299.99999999999363</v>
      </c>
      <c r="AM20" s="85">
        <v>132.9</v>
      </c>
      <c r="AN20" s="21">
        <f t="shared" si="15"/>
        <v>0</v>
      </c>
      <c r="AO20" s="57">
        <v>1</v>
      </c>
      <c r="AP20" s="58">
        <v>1.08</v>
      </c>
      <c r="AQ20" s="21">
        <f t="shared" si="16"/>
        <v>0</v>
      </c>
      <c r="AR20" s="21">
        <v>340.71</v>
      </c>
      <c r="AS20" s="21">
        <f t="shared" si="17"/>
        <v>0</v>
      </c>
      <c r="AT20" s="58">
        <v>18.93</v>
      </c>
      <c r="AU20" s="21">
        <f t="shared" si="18"/>
        <v>0</v>
      </c>
      <c r="AV20" s="21">
        <v>78.989999999999995</v>
      </c>
      <c r="AW20" s="21">
        <f t="shared" si="19"/>
        <v>0</v>
      </c>
    </row>
    <row r="21" spans="1:49" ht="14.1" customHeight="1" x14ac:dyDescent="0.2">
      <c r="A21" s="1">
        <v>0.54166666666666696</v>
      </c>
      <c r="B21" s="57">
        <v>2</v>
      </c>
      <c r="C21" s="21">
        <v>15795.37</v>
      </c>
      <c r="D21" s="21">
        <f t="shared" si="0"/>
        <v>0</v>
      </c>
      <c r="E21" s="21">
        <v>10946.28</v>
      </c>
      <c r="F21" s="21">
        <f t="shared" si="1"/>
        <v>0</v>
      </c>
      <c r="G21" s="57">
        <v>0</v>
      </c>
      <c r="H21" s="58">
        <v>16495.79</v>
      </c>
      <c r="I21" s="21">
        <f t="shared" si="2"/>
        <v>0</v>
      </c>
      <c r="J21" s="58">
        <v>13468.88</v>
      </c>
      <c r="K21" s="21">
        <f t="shared" si="3"/>
        <v>0</v>
      </c>
      <c r="L21" s="57">
        <v>56</v>
      </c>
      <c r="M21" s="58">
        <v>30971.46</v>
      </c>
      <c r="N21" s="21">
        <f t="shared" si="4"/>
        <v>80.00000000174623</v>
      </c>
      <c r="O21" s="21">
        <v>1528.77</v>
      </c>
      <c r="P21" s="21">
        <f t="shared" si="5"/>
        <v>39.99999999996362</v>
      </c>
      <c r="Q21" s="57">
        <v>0</v>
      </c>
      <c r="R21" s="89">
        <v>32658.55</v>
      </c>
      <c r="S21" s="21">
        <f t="shared" si="6"/>
        <v>0</v>
      </c>
      <c r="T21" s="21">
        <v>1038.6300000000001</v>
      </c>
      <c r="U21" s="21">
        <f t="shared" si="7"/>
        <v>0</v>
      </c>
      <c r="V21" s="57">
        <v>1</v>
      </c>
      <c r="W21" s="58">
        <v>1299.6199999999999</v>
      </c>
      <c r="X21" s="21">
        <f t="shared" si="8"/>
        <v>0</v>
      </c>
      <c r="Y21" s="21">
        <v>520.45000000000005</v>
      </c>
      <c r="Z21" s="21">
        <f t="shared" si="9"/>
        <v>9.9999999999909051</v>
      </c>
      <c r="AA21" s="57">
        <v>4</v>
      </c>
      <c r="AB21" s="58">
        <v>2557.73</v>
      </c>
      <c r="AC21" s="21">
        <f t="shared" si="10"/>
        <v>79.99999999992724</v>
      </c>
      <c r="AD21" s="85">
        <v>1940.56</v>
      </c>
      <c r="AE21" s="21">
        <f t="shared" si="11"/>
        <v>39.99999999996362</v>
      </c>
      <c r="AF21" s="57">
        <v>120</v>
      </c>
      <c r="AG21" s="58">
        <v>44.24</v>
      </c>
      <c r="AH21" s="21">
        <f t="shared" si="12"/>
        <v>2000.0000000000284</v>
      </c>
      <c r="AI21" s="85">
        <v>667.29</v>
      </c>
      <c r="AJ21" s="21">
        <f t="shared" si="13"/>
        <v>0</v>
      </c>
      <c r="AK21" s="58">
        <v>13.65</v>
      </c>
      <c r="AL21" s="21">
        <f t="shared" si="14"/>
        <v>300.00000000001137</v>
      </c>
      <c r="AM21" s="85">
        <v>132.9</v>
      </c>
      <c r="AN21" s="21">
        <f t="shared" si="15"/>
        <v>0</v>
      </c>
      <c r="AO21" s="57">
        <v>1</v>
      </c>
      <c r="AP21" s="58">
        <v>1.08</v>
      </c>
      <c r="AQ21" s="21">
        <f t="shared" si="16"/>
        <v>0</v>
      </c>
      <c r="AR21" s="21">
        <v>340.71</v>
      </c>
      <c r="AS21" s="21">
        <f t="shared" si="17"/>
        <v>0</v>
      </c>
      <c r="AT21" s="58">
        <v>18.93</v>
      </c>
      <c r="AU21" s="21">
        <f t="shared" si="18"/>
        <v>0</v>
      </c>
      <c r="AV21" s="21">
        <v>78.989999999999995</v>
      </c>
      <c r="AW21" s="21">
        <f t="shared" si="19"/>
        <v>0</v>
      </c>
    </row>
    <row r="22" spans="1:49" ht="14.1" customHeight="1" x14ac:dyDescent="0.2">
      <c r="A22" s="1">
        <v>0.58333333333333304</v>
      </c>
      <c r="B22" s="57">
        <v>2</v>
      </c>
      <c r="C22" s="21">
        <v>15795.38</v>
      </c>
      <c r="D22" s="21">
        <f t="shared" si="0"/>
        <v>29.999999995197868</v>
      </c>
      <c r="E22" s="21">
        <v>10946.28</v>
      </c>
      <c r="F22" s="21">
        <f t="shared" si="1"/>
        <v>0</v>
      </c>
      <c r="G22" s="57">
        <v>0</v>
      </c>
      <c r="H22" s="58">
        <v>16495.79</v>
      </c>
      <c r="I22" s="21">
        <f t="shared" si="2"/>
        <v>0</v>
      </c>
      <c r="J22" s="58">
        <v>13468.88</v>
      </c>
      <c r="K22" s="21">
        <f t="shared" si="3"/>
        <v>0</v>
      </c>
      <c r="L22" s="57">
        <v>5</v>
      </c>
      <c r="M22" s="58">
        <v>30971.48</v>
      </c>
      <c r="N22" s="21">
        <f t="shared" si="4"/>
        <v>80.00000000174623</v>
      </c>
      <c r="O22" s="21">
        <v>1528.78</v>
      </c>
      <c r="P22" s="21">
        <f t="shared" si="5"/>
        <v>39.99999999996362</v>
      </c>
      <c r="Q22" s="57">
        <v>0</v>
      </c>
      <c r="R22" s="89">
        <v>32658.55</v>
      </c>
      <c r="S22" s="21">
        <f t="shared" si="6"/>
        <v>0</v>
      </c>
      <c r="T22" s="21">
        <v>1038.6300000000001</v>
      </c>
      <c r="U22" s="21">
        <f t="shared" si="7"/>
        <v>0</v>
      </c>
      <c r="V22" s="57">
        <v>1</v>
      </c>
      <c r="W22" s="58">
        <v>1299.6300000000001</v>
      </c>
      <c r="X22" s="21">
        <f t="shared" si="8"/>
        <v>10.000000000218279</v>
      </c>
      <c r="Y22" s="21">
        <v>520.46</v>
      </c>
      <c r="Z22" s="21">
        <f t="shared" si="9"/>
        <v>9.9999999999909051</v>
      </c>
      <c r="AA22" s="57">
        <v>6</v>
      </c>
      <c r="AB22" s="58">
        <v>2557.7399999999998</v>
      </c>
      <c r="AC22" s="21">
        <f t="shared" si="10"/>
        <v>39.999999999054126</v>
      </c>
      <c r="AD22" s="85">
        <v>1940.57</v>
      </c>
      <c r="AE22" s="21">
        <f t="shared" si="11"/>
        <v>39.99999999996362</v>
      </c>
      <c r="AF22" s="57">
        <v>120</v>
      </c>
      <c r="AG22" s="58">
        <v>44.43</v>
      </c>
      <c r="AH22" s="21">
        <f t="shared" si="12"/>
        <v>1899.9999999999773</v>
      </c>
      <c r="AI22" s="85">
        <v>667.29</v>
      </c>
      <c r="AJ22" s="21">
        <f t="shared" si="13"/>
        <v>0</v>
      </c>
      <c r="AK22" s="58">
        <v>13.77</v>
      </c>
      <c r="AL22" s="21">
        <f t="shared" si="14"/>
        <v>1199.9999999999923</v>
      </c>
      <c r="AM22" s="85">
        <v>132.9</v>
      </c>
      <c r="AN22" s="21">
        <f t="shared" si="15"/>
        <v>0</v>
      </c>
      <c r="AO22" s="57">
        <v>1</v>
      </c>
      <c r="AP22" s="58">
        <v>1.08</v>
      </c>
      <c r="AQ22" s="21">
        <f t="shared" si="16"/>
        <v>0</v>
      </c>
      <c r="AR22" s="21">
        <v>340.71</v>
      </c>
      <c r="AS22" s="21">
        <f t="shared" si="17"/>
        <v>0</v>
      </c>
      <c r="AT22" s="58">
        <v>18.93</v>
      </c>
      <c r="AU22" s="21">
        <f t="shared" si="18"/>
        <v>0</v>
      </c>
      <c r="AV22" s="21">
        <v>78.989999999999995</v>
      </c>
      <c r="AW22" s="21">
        <f t="shared" si="19"/>
        <v>0</v>
      </c>
    </row>
    <row r="23" spans="1:49" ht="14.1" customHeight="1" x14ac:dyDescent="0.2">
      <c r="A23" s="1">
        <v>0.625</v>
      </c>
      <c r="B23" s="57">
        <v>2</v>
      </c>
      <c r="C23" s="21">
        <v>15795.38</v>
      </c>
      <c r="D23" s="21">
        <f t="shared" si="0"/>
        <v>0</v>
      </c>
      <c r="E23" s="21">
        <v>10946.28</v>
      </c>
      <c r="F23" s="21">
        <f t="shared" si="1"/>
        <v>0</v>
      </c>
      <c r="G23" s="57">
        <v>0</v>
      </c>
      <c r="H23" s="58">
        <v>16495.79</v>
      </c>
      <c r="I23" s="21">
        <f t="shared" si="2"/>
        <v>0</v>
      </c>
      <c r="J23" s="58">
        <v>13468.88</v>
      </c>
      <c r="K23" s="21">
        <f t="shared" si="3"/>
        <v>0</v>
      </c>
      <c r="L23" s="57">
        <v>6</v>
      </c>
      <c r="M23" s="58">
        <v>30971.51</v>
      </c>
      <c r="N23" s="21">
        <f t="shared" si="4"/>
        <v>119.99999999534339</v>
      </c>
      <c r="O23" s="21">
        <v>1528.78</v>
      </c>
      <c r="P23" s="21">
        <f t="shared" si="5"/>
        <v>0</v>
      </c>
      <c r="Q23" s="57">
        <v>0</v>
      </c>
      <c r="R23" s="89">
        <v>32658.55</v>
      </c>
      <c r="S23" s="21">
        <f t="shared" si="6"/>
        <v>0</v>
      </c>
      <c r="T23" s="21">
        <v>1038.6300000000001</v>
      </c>
      <c r="U23" s="21">
        <f t="shared" si="7"/>
        <v>0</v>
      </c>
      <c r="V23" s="57">
        <v>1</v>
      </c>
      <c r="W23" s="58">
        <v>1299.6400000000001</v>
      </c>
      <c r="X23" s="21">
        <f t="shared" si="8"/>
        <v>9.9999999999909051</v>
      </c>
      <c r="Y23" s="21">
        <v>520.47</v>
      </c>
      <c r="Z23" s="21">
        <f t="shared" si="9"/>
        <v>9.9999999999909051</v>
      </c>
      <c r="AA23" s="57">
        <v>6</v>
      </c>
      <c r="AB23" s="58">
        <v>2557.77</v>
      </c>
      <c r="AC23" s="21">
        <f t="shared" si="10"/>
        <v>120.00000000080036</v>
      </c>
      <c r="AD23" s="85">
        <v>1940.59</v>
      </c>
      <c r="AE23" s="21">
        <f t="shared" si="11"/>
        <v>79.99999999992724</v>
      </c>
      <c r="AF23" s="57">
        <v>130</v>
      </c>
      <c r="AG23" s="58">
        <v>44.64</v>
      </c>
      <c r="AH23" s="21">
        <f t="shared" si="12"/>
        <v>2100.0000000000086</v>
      </c>
      <c r="AI23" s="85">
        <v>667.29</v>
      </c>
      <c r="AJ23" s="21">
        <f t="shared" si="13"/>
        <v>0</v>
      </c>
      <c r="AK23" s="58">
        <v>13.9</v>
      </c>
      <c r="AL23" s="21">
        <f t="shared" si="14"/>
        <v>1300.0000000000077</v>
      </c>
      <c r="AM23" s="85">
        <v>132.9</v>
      </c>
      <c r="AN23" s="21">
        <f t="shared" si="15"/>
        <v>0</v>
      </c>
      <c r="AO23" s="57">
        <v>1</v>
      </c>
      <c r="AP23" s="58">
        <v>1.08</v>
      </c>
      <c r="AQ23" s="21">
        <f t="shared" si="16"/>
        <v>0</v>
      </c>
      <c r="AR23" s="21">
        <v>340.71</v>
      </c>
      <c r="AS23" s="21">
        <f t="shared" si="17"/>
        <v>0</v>
      </c>
      <c r="AT23" s="58">
        <v>18.93</v>
      </c>
      <c r="AU23" s="21">
        <f t="shared" si="18"/>
        <v>0</v>
      </c>
      <c r="AV23" s="21">
        <v>78.989999999999995</v>
      </c>
      <c r="AW23" s="21">
        <f t="shared" si="19"/>
        <v>0</v>
      </c>
    </row>
    <row r="24" spans="1:49" ht="14.1" customHeight="1" x14ac:dyDescent="0.2">
      <c r="A24" s="1">
        <v>0.66666666666666696</v>
      </c>
      <c r="B24" s="57">
        <v>1</v>
      </c>
      <c r="C24" s="21">
        <v>15795.38</v>
      </c>
      <c r="D24" s="21">
        <f t="shared" si="0"/>
        <v>0</v>
      </c>
      <c r="E24" s="21">
        <v>10946.28</v>
      </c>
      <c r="F24" s="21">
        <f t="shared" si="1"/>
        <v>0</v>
      </c>
      <c r="G24" s="57">
        <v>0</v>
      </c>
      <c r="H24" s="58">
        <v>16495.79</v>
      </c>
      <c r="I24" s="21">
        <f t="shared" si="2"/>
        <v>0</v>
      </c>
      <c r="J24" s="58">
        <v>13468.88</v>
      </c>
      <c r="K24" s="21">
        <f>(J24-J23)*$K$6</f>
        <v>0</v>
      </c>
      <c r="L24" s="57">
        <v>6</v>
      </c>
      <c r="M24" s="58">
        <v>30971.53</v>
      </c>
      <c r="N24" s="21">
        <f t="shared" si="4"/>
        <v>80.00000000174623</v>
      </c>
      <c r="O24" s="21">
        <v>1528.79</v>
      </c>
      <c r="P24" s="21">
        <f t="shared" si="5"/>
        <v>39.99999999996362</v>
      </c>
      <c r="Q24" s="57">
        <v>0</v>
      </c>
      <c r="R24" s="89">
        <v>32658.55</v>
      </c>
      <c r="S24" s="21">
        <f t="shared" si="6"/>
        <v>0</v>
      </c>
      <c r="T24" s="21">
        <v>1038.6300000000001</v>
      </c>
      <c r="U24" s="21">
        <f t="shared" si="7"/>
        <v>0</v>
      </c>
      <c r="V24" s="57">
        <v>1</v>
      </c>
      <c r="W24" s="58">
        <v>1299.6400000000001</v>
      </c>
      <c r="X24" s="21">
        <f t="shared" si="8"/>
        <v>0</v>
      </c>
      <c r="Y24" s="21">
        <v>520.48</v>
      </c>
      <c r="Z24" s="21">
        <f t="shared" si="9"/>
        <v>9.9999999999909051</v>
      </c>
      <c r="AA24" s="57">
        <v>6</v>
      </c>
      <c r="AB24" s="58">
        <v>2557.7800000000002</v>
      </c>
      <c r="AC24" s="21">
        <f t="shared" si="10"/>
        <v>40.000000000873115</v>
      </c>
      <c r="AD24" s="85">
        <v>1940.61</v>
      </c>
      <c r="AE24" s="21">
        <f t="shared" si="11"/>
        <v>79.99999999992724</v>
      </c>
      <c r="AF24" s="57">
        <v>95</v>
      </c>
      <c r="AG24" s="58">
        <v>44.83</v>
      </c>
      <c r="AH24" s="21">
        <f t="shared" si="12"/>
        <v>1899.9999999999773</v>
      </c>
      <c r="AI24" s="85">
        <v>667.29</v>
      </c>
      <c r="AJ24" s="21">
        <f t="shared" si="13"/>
        <v>0</v>
      </c>
      <c r="AK24" s="58">
        <v>13.98</v>
      </c>
      <c r="AL24" s="21">
        <f t="shared" si="14"/>
        <v>800.00000000000068</v>
      </c>
      <c r="AM24" s="85">
        <v>132.9</v>
      </c>
      <c r="AN24" s="21">
        <f t="shared" si="15"/>
        <v>0</v>
      </c>
      <c r="AO24" s="57">
        <v>1</v>
      </c>
      <c r="AP24" s="58">
        <v>1.08</v>
      </c>
      <c r="AQ24" s="21">
        <f t="shared" si="16"/>
        <v>0</v>
      </c>
      <c r="AR24" s="21">
        <v>340.71</v>
      </c>
      <c r="AS24" s="21">
        <f t="shared" si="17"/>
        <v>0</v>
      </c>
      <c r="AT24" s="58">
        <v>18.93</v>
      </c>
      <c r="AU24" s="21">
        <f t="shared" si="18"/>
        <v>0</v>
      </c>
      <c r="AV24" s="21">
        <v>78.989999999999995</v>
      </c>
      <c r="AW24" s="21">
        <f t="shared" si="19"/>
        <v>0</v>
      </c>
    </row>
    <row r="25" spans="1:49" ht="14.1" customHeight="1" x14ac:dyDescent="0.2">
      <c r="A25" s="1">
        <v>0.70833333333333304</v>
      </c>
      <c r="B25" s="57">
        <v>0</v>
      </c>
      <c r="C25" s="21">
        <v>15795.38</v>
      </c>
      <c r="D25" s="21">
        <f t="shared" si="0"/>
        <v>0</v>
      </c>
      <c r="E25" s="21">
        <v>10946.28</v>
      </c>
      <c r="F25" s="21">
        <f t="shared" si="1"/>
        <v>0</v>
      </c>
      <c r="G25" s="57">
        <v>0</v>
      </c>
      <c r="H25" s="58">
        <v>16495.79</v>
      </c>
      <c r="I25" s="21">
        <f t="shared" si="2"/>
        <v>0</v>
      </c>
      <c r="J25" s="58">
        <v>13468.88</v>
      </c>
      <c r="K25" s="21">
        <f t="shared" si="3"/>
        <v>0</v>
      </c>
      <c r="L25" s="57">
        <v>4</v>
      </c>
      <c r="M25" s="58">
        <v>30971.55</v>
      </c>
      <c r="N25" s="21">
        <f t="shared" si="4"/>
        <v>80.00000000174623</v>
      </c>
      <c r="O25" s="21">
        <v>1528.8</v>
      </c>
      <c r="P25" s="21">
        <f t="shared" si="5"/>
        <v>39.99999999996362</v>
      </c>
      <c r="Q25" s="57">
        <v>0</v>
      </c>
      <c r="R25" s="89">
        <v>32658.55</v>
      </c>
      <c r="S25" s="21">
        <f t="shared" si="6"/>
        <v>0</v>
      </c>
      <c r="T25" s="21">
        <v>1038.6300000000001</v>
      </c>
      <c r="U25" s="21">
        <f t="shared" si="7"/>
        <v>0</v>
      </c>
      <c r="V25" s="57">
        <v>1</v>
      </c>
      <c r="W25" s="58">
        <v>1299.6500000000001</v>
      </c>
      <c r="X25" s="21">
        <f t="shared" si="8"/>
        <v>9.9999999999909051</v>
      </c>
      <c r="Y25" s="21">
        <v>520.5</v>
      </c>
      <c r="Z25" s="21">
        <f t="shared" si="9"/>
        <v>19.99999999998181</v>
      </c>
      <c r="AA25" s="57">
        <v>6</v>
      </c>
      <c r="AB25" s="58">
        <v>2557.81</v>
      </c>
      <c r="AC25" s="21">
        <f t="shared" si="10"/>
        <v>119.99999999898137</v>
      </c>
      <c r="AD25" s="85">
        <v>1940.63</v>
      </c>
      <c r="AE25" s="21">
        <f t="shared" si="11"/>
        <v>80.000000000836735</v>
      </c>
      <c r="AF25" s="57">
        <v>132</v>
      </c>
      <c r="AG25" s="58">
        <v>45.02</v>
      </c>
      <c r="AH25" s="21">
        <f t="shared" si="12"/>
        <v>1900.0000000000482</v>
      </c>
      <c r="AI25" s="85">
        <v>667.29</v>
      </c>
      <c r="AJ25" s="21">
        <f t="shared" si="13"/>
        <v>0</v>
      </c>
      <c r="AK25" s="58">
        <v>14.04</v>
      </c>
      <c r="AL25" s="21">
        <f t="shared" si="14"/>
        <v>599.99999999998727</v>
      </c>
      <c r="AM25" s="85">
        <v>132.9</v>
      </c>
      <c r="AN25" s="21">
        <f t="shared" si="15"/>
        <v>0</v>
      </c>
      <c r="AO25" s="57">
        <v>1</v>
      </c>
      <c r="AP25" s="58">
        <v>1.08</v>
      </c>
      <c r="AQ25" s="21">
        <f t="shared" si="16"/>
        <v>0</v>
      </c>
      <c r="AR25" s="21">
        <v>340.71</v>
      </c>
      <c r="AS25" s="21">
        <f t="shared" si="17"/>
        <v>0</v>
      </c>
      <c r="AT25" s="58">
        <v>18.93</v>
      </c>
      <c r="AU25" s="21">
        <f t="shared" si="18"/>
        <v>0</v>
      </c>
      <c r="AV25" s="21">
        <v>78.989999999999995</v>
      </c>
      <c r="AW25" s="21">
        <f t="shared" si="19"/>
        <v>0</v>
      </c>
    </row>
    <row r="26" spans="1:49" s="122" customFormat="1" ht="14.1" customHeight="1" x14ac:dyDescent="0.2">
      <c r="A26" s="109">
        <v>0.75</v>
      </c>
      <c r="B26" s="132">
        <v>0</v>
      </c>
      <c r="C26" s="115">
        <v>15795.39</v>
      </c>
      <c r="D26" s="115">
        <f t="shared" si="0"/>
        <v>30.000000000654836</v>
      </c>
      <c r="E26" s="21">
        <v>10946.28</v>
      </c>
      <c r="F26" s="115">
        <f t="shared" si="1"/>
        <v>0</v>
      </c>
      <c r="G26" s="132">
        <v>0</v>
      </c>
      <c r="H26" s="58">
        <v>16495.79</v>
      </c>
      <c r="I26" s="115">
        <f t="shared" si="2"/>
        <v>0</v>
      </c>
      <c r="J26" s="58">
        <v>13468.88</v>
      </c>
      <c r="K26" s="115">
        <f t="shared" si="3"/>
        <v>0</v>
      </c>
      <c r="L26" s="132">
        <v>5</v>
      </c>
      <c r="M26" s="126">
        <v>30971.57</v>
      </c>
      <c r="N26" s="115">
        <f t="shared" si="4"/>
        <v>80.00000000174623</v>
      </c>
      <c r="O26" s="115">
        <v>1528.81</v>
      </c>
      <c r="P26" s="115">
        <f t="shared" si="5"/>
        <v>39.99999999996362</v>
      </c>
      <c r="Q26" s="132">
        <v>0</v>
      </c>
      <c r="R26" s="89">
        <v>32658.55</v>
      </c>
      <c r="S26" s="115">
        <f t="shared" si="6"/>
        <v>0</v>
      </c>
      <c r="T26" s="21">
        <v>1038.6300000000001</v>
      </c>
      <c r="U26" s="115">
        <f t="shared" si="7"/>
        <v>0</v>
      </c>
      <c r="V26" s="132">
        <v>1</v>
      </c>
      <c r="W26" s="126">
        <v>1299.6500000000001</v>
      </c>
      <c r="X26" s="115">
        <f t="shared" si="8"/>
        <v>0</v>
      </c>
      <c r="Y26" s="115">
        <v>520.51</v>
      </c>
      <c r="Z26" s="115">
        <f t="shared" si="9"/>
        <v>9.9999999999909051</v>
      </c>
      <c r="AA26" s="132">
        <v>4</v>
      </c>
      <c r="AB26" s="126">
        <v>2557.8200000000002</v>
      </c>
      <c r="AC26" s="115">
        <f t="shared" si="10"/>
        <v>40.000000000873115</v>
      </c>
      <c r="AD26" s="115">
        <v>1940.64</v>
      </c>
      <c r="AE26" s="115">
        <f t="shared" si="11"/>
        <v>39.99999999996362</v>
      </c>
      <c r="AF26" s="132">
        <v>108</v>
      </c>
      <c r="AG26" s="58">
        <v>45.21</v>
      </c>
      <c r="AH26" s="21">
        <f t="shared" si="12"/>
        <v>1899.9999999999773</v>
      </c>
      <c r="AI26" s="85">
        <v>667.29</v>
      </c>
      <c r="AJ26" s="21">
        <f t="shared" si="13"/>
        <v>0</v>
      </c>
      <c r="AK26" s="58">
        <v>14.07</v>
      </c>
      <c r="AL26" s="21">
        <f t="shared" si="14"/>
        <v>300.00000000001137</v>
      </c>
      <c r="AM26" s="85">
        <v>132.9</v>
      </c>
      <c r="AN26" s="21">
        <f t="shared" si="15"/>
        <v>0</v>
      </c>
      <c r="AO26" s="132">
        <v>1</v>
      </c>
      <c r="AP26" s="58">
        <v>1.08</v>
      </c>
      <c r="AQ26" s="21">
        <f t="shared" si="16"/>
        <v>0</v>
      </c>
      <c r="AR26" s="21">
        <v>340.71</v>
      </c>
      <c r="AS26" s="21">
        <f t="shared" si="17"/>
        <v>0</v>
      </c>
      <c r="AT26" s="58">
        <v>18.93</v>
      </c>
      <c r="AU26" s="115">
        <f t="shared" si="18"/>
        <v>0</v>
      </c>
      <c r="AV26" s="21">
        <v>78.989999999999995</v>
      </c>
      <c r="AW26" s="115">
        <f t="shared" si="19"/>
        <v>0</v>
      </c>
    </row>
    <row r="27" spans="1:49" ht="14.1" customHeight="1" x14ac:dyDescent="0.2">
      <c r="A27" s="1">
        <v>0.79166666666666696</v>
      </c>
      <c r="B27" s="57">
        <v>0</v>
      </c>
      <c r="C27" s="21">
        <v>15795.39</v>
      </c>
      <c r="D27" s="21">
        <f t="shared" si="0"/>
        <v>0</v>
      </c>
      <c r="E27" s="21">
        <v>10946.28</v>
      </c>
      <c r="F27" s="21">
        <f t="shared" si="1"/>
        <v>0</v>
      </c>
      <c r="G27" s="57">
        <v>0</v>
      </c>
      <c r="H27" s="58">
        <v>16495.79</v>
      </c>
      <c r="I27" s="21">
        <f t="shared" si="2"/>
        <v>0</v>
      </c>
      <c r="J27" s="58">
        <v>13468.88</v>
      </c>
      <c r="K27" s="21">
        <f t="shared" si="3"/>
        <v>0</v>
      </c>
      <c r="L27" s="57">
        <v>5</v>
      </c>
      <c r="M27" s="58">
        <v>30971.59</v>
      </c>
      <c r="N27" s="21">
        <f t="shared" si="4"/>
        <v>80.00000000174623</v>
      </c>
      <c r="O27" s="85">
        <v>1528.82</v>
      </c>
      <c r="P27" s="21">
        <f t="shared" si="5"/>
        <v>39.99999999996362</v>
      </c>
      <c r="Q27" s="57">
        <v>0</v>
      </c>
      <c r="R27" s="89">
        <v>32658.55</v>
      </c>
      <c r="S27" s="21">
        <f t="shared" si="6"/>
        <v>0</v>
      </c>
      <c r="T27" s="21">
        <v>1038.6300000000001</v>
      </c>
      <c r="U27" s="21">
        <f t="shared" si="7"/>
        <v>0</v>
      </c>
      <c r="V27" s="57">
        <v>1</v>
      </c>
      <c r="W27" s="58">
        <v>1299.6600000000001</v>
      </c>
      <c r="X27" s="21">
        <f t="shared" si="8"/>
        <v>9.9999999999909051</v>
      </c>
      <c r="Y27" s="21">
        <v>520.52</v>
      </c>
      <c r="Z27" s="21">
        <f t="shared" si="9"/>
        <v>9.9999999999909051</v>
      </c>
      <c r="AA27" s="57">
        <v>4</v>
      </c>
      <c r="AB27" s="58">
        <v>2557.83</v>
      </c>
      <c r="AC27" s="21">
        <f t="shared" si="10"/>
        <v>39.999999999054126</v>
      </c>
      <c r="AD27" s="85">
        <v>1940.65</v>
      </c>
      <c r="AE27" s="21">
        <f t="shared" si="11"/>
        <v>39.99999999996362</v>
      </c>
      <c r="AF27" s="57">
        <v>110</v>
      </c>
      <c r="AG27" s="58">
        <v>45.41</v>
      </c>
      <c r="AH27" s="21">
        <f t="shared" si="12"/>
        <v>1999.9999999999573</v>
      </c>
      <c r="AI27" s="85">
        <v>667.29</v>
      </c>
      <c r="AJ27" s="21">
        <f t="shared" si="13"/>
        <v>0</v>
      </c>
      <c r="AK27" s="58">
        <v>14.11</v>
      </c>
      <c r="AL27" s="21">
        <f t="shared" si="14"/>
        <v>399.99999999999147</v>
      </c>
      <c r="AM27" s="85">
        <v>132.9</v>
      </c>
      <c r="AN27" s="21">
        <f t="shared" si="15"/>
        <v>0</v>
      </c>
      <c r="AO27" s="57">
        <v>1</v>
      </c>
      <c r="AP27" s="58">
        <v>1.08</v>
      </c>
      <c r="AQ27" s="21">
        <f t="shared" si="16"/>
        <v>0</v>
      </c>
      <c r="AR27" s="21">
        <v>340.71</v>
      </c>
      <c r="AS27" s="21">
        <f t="shared" si="17"/>
        <v>0</v>
      </c>
      <c r="AT27" s="58">
        <v>18.93</v>
      </c>
      <c r="AU27" s="21">
        <f t="shared" si="18"/>
        <v>0</v>
      </c>
      <c r="AV27" s="21">
        <v>78.989999999999995</v>
      </c>
      <c r="AW27" s="21">
        <f t="shared" si="19"/>
        <v>0</v>
      </c>
    </row>
    <row r="28" spans="1:49" ht="14.1" customHeight="1" x14ac:dyDescent="0.2">
      <c r="A28" s="1">
        <v>0.83333333333333304</v>
      </c>
      <c r="B28" s="57">
        <v>0</v>
      </c>
      <c r="C28" s="21">
        <v>15795.39</v>
      </c>
      <c r="D28" s="21">
        <f t="shared" si="0"/>
        <v>0</v>
      </c>
      <c r="E28" s="21">
        <v>10946.28</v>
      </c>
      <c r="F28" s="21">
        <f t="shared" si="1"/>
        <v>0</v>
      </c>
      <c r="G28" s="57">
        <v>0</v>
      </c>
      <c r="H28" s="58">
        <v>16495.79</v>
      </c>
      <c r="I28" s="21">
        <f t="shared" si="2"/>
        <v>0</v>
      </c>
      <c r="J28" s="58">
        <v>13468.88</v>
      </c>
      <c r="K28" s="21">
        <f t="shared" si="3"/>
        <v>0</v>
      </c>
      <c r="L28" s="57">
        <v>3</v>
      </c>
      <c r="M28" s="58">
        <v>30971.599999999999</v>
      </c>
      <c r="N28" s="21">
        <f t="shared" si="4"/>
        <v>39.999999993597157</v>
      </c>
      <c r="O28" s="21">
        <v>1528.83</v>
      </c>
      <c r="P28" s="21">
        <f t="shared" si="5"/>
        <v>39.99999999996362</v>
      </c>
      <c r="Q28" s="57">
        <v>0</v>
      </c>
      <c r="R28" s="89">
        <v>32658.560000000001</v>
      </c>
      <c r="S28" s="21">
        <f t="shared" si="6"/>
        <v>40.000000008149073</v>
      </c>
      <c r="T28" s="21">
        <v>1038.6300000000001</v>
      </c>
      <c r="U28" s="21">
        <f t="shared" si="7"/>
        <v>0</v>
      </c>
      <c r="V28" s="57">
        <v>1</v>
      </c>
      <c r="W28" s="58">
        <v>1299.67</v>
      </c>
      <c r="X28" s="21">
        <f t="shared" si="8"/>
        <v>9.9999999999909051</v>
      </c>
      <c r="Y28" s="21">
        <v>520.53</v>
      </c>
      <c r="Z28" s="21">
        <f t="shared" si="9"/>
        <v>9.9999999999909051</v>
      </c>
      <c r="AA28" s="57">
        <v>5</v>
      </c>
      <c r="AB28" s="58">
        <v>2557.85</v>
      </c>
      <c r="AC28" s="21">
        <f t="shared" si="10"/>
        <v>79.99999999992724</v>
      </c>
      <c r="AD28" s="85">
        <v>1940.67</v>
      </c>
      <c r="AE28" s="21">
        <f t="shared" si="11"/>
        <v>79.99999999992724</v>
      </c>
      <c r="AF28" s="57">
        <v>103</v>
      </c>
      <c r="AG28" s="58">
        <v>45.6</v>
      </c>
      <c r="AH28" s="21">
        <f t="shared" si="12"/>
        <v>1900.0000000000482</v>
      </c>
      <c r="AI28" s="85">
        <v>667.29</v>
      </c>
      <c r="AJ28" s="21">
        <f t="shared" si="13"/>
        <v>0</v>
      </c>
      <c r="AK28" s="58">
        <v>14.14</v>
      </c>
      <c r="AL28" s="21">
        <f t="shared" si="14"/>
        <v>300.00000000001137</v>
      </c>
      <c r="AM28" s="85">
        <v>132.9</v>
      </c>
      <c r="AN28" s="21">
        <f t="shared" si="15"/>
        <v>0</v>
      </c>
      <c r="AO28" s="57">
        <v>1</v>
      </c>
      <c r="AP28" s="58">
        <v>1.08</v>
      </c>
      <c r="AQ28" s="21">
        <f t="shared" si="16"/>
        <v>0</v>
      </c>
      <c r="AR28" s="85">
        <v>340.72</v>
      </c>
      <c r="AS28" s="21">
        <f t="shared" si="17"/>
        <v>100.00000000047748</v>
      </c>
      <c r="AT28" s="58">
        <v>18.93</v>
      </c>
      <c r="AU28" s="21">
        <f t="shared" si="18"/>
        <v>0</v>
      </c>
      <c r="AV28" s="21">
        <v>78.989999999999995</v>
      </c>
      <c r="AW28" s="21">
        <f t="shared" si="19"/>
        <v>0</v>
      </c>
    </row>
    <row r="29" spans="1:49" ht="14.1" customHeight="1" x14ac:dyDescent="0.2">
      <c r="A29" s="1">
        <v>0.875</v>
      </c>
      <c r="B29" s="57">
        <v>0</v>
      </c>
      <c r="C29" s="21">
        <v>15795.39</v>
      </c>
      <c r="D29" s="21">
        <f t="shared" si="0"/>
        <v>0</v>
      </c>
      <c r="E29" s="21">
        <v>10946.28</v>
      </c>
      <c r="F29" s="21">
        <f t="shared" si="1"/>
        <v>0</v>
      </c>
      <c r="G29" s="57">
        <v>0</v>
      </c>
      <c r="H29" s="58">
        <v>16495.79</v>
      </c>
      <c r="I29" s="21">
        <f t="shared" si="2"/>
        <v>0</v>
      </c>
      <c r="J29" s="58">
        <v>13468.88</v>
      </c>
      <c r="K29" s="21">
        <f t="shared" si="3"/>
        <v>0</v>
      </c>
      <c r="L29" s="57">
        <v>3</v>
      </c>
      <c r="M29" s="58">
        <v>30971.61</v>
      </c>
      <c r="N29" s="21">
        <f t="shared" si="4"/>
        <v>40.000000008149073</v>
      </c>
      <c r="O29" s="21">
        <v>1528.83</v>
      </c>
      <c r="P29" s="21">
        <f t="shared" si="5"/>
        <v>0</v>
      </c>
      <c r="Q29" s="57">
        <v>0</v>
      </c>
      <c r="R29" s="89">
        <v>32658.58</v>
      </c>
      <c r="S29" s="21">
        <f t="shared" si="6"/>
        <v>80.00000000174623</v>
      </c>
      <c r="T29" s="21">
        <v>1038.6300000000001</v>
      </c>
      <c r="U29" s="21">
        <f t="shared" si="7"/>
        <v>0</v>
      </c>
      <c r="V29" s="57">
        <v>1</v>
      </c>
      <c r="W29" s="58">
        <v>1299.67</v>
      </c>
      <c r="X29" s="21">
        <f t="shared" si="8"/>
        <v>0</v>
      </c>
      <c r="Y29" s="21">
        <v>520.54</v>
      </c>
      <c r="Z29" s="21">
        <f t="shared" si="9"/>
        <v>9.9999999999909051</v>
      </c>
      <c r="AA29" s="57">
        <v>5</v>
      </c>
      <c r="AB29" s="58">
        <v>2557.87</v>
      </c>
      <c r="AC29" s="21">
        <f t="shared" si="10"/>
        <v>79.99999999992724</v>
      </c>
      <c r="AD29" s="85">
        <v>1940.68</v>
      </c>
      <c r="AE29" s="21">
        <f t="shared" si="11"/>
        <v>39.99999999996362</v>
      </c>
      <c r="AF29" s="57">
        <v>108</v>
      </c>
      <c r="AG29" s="58">
        <v>45.81</v>
      </c>
      <c r="AH29" s="21">
        <f t="shared" si="12"/>
        <v>2100.0000000000086</v>
      </c>
      <c r="AI29" s="85">
        <v>667.29</v>
      </c>
      <c r="AJ29" s="21">
        <f t="shared" si="13"/>
        <v>0</v>
      </c>
      <c r="AK29" s="58">
        <v>14.17</v>
      </c>
      <c r="AL29" s="21">
        <f t="shared" si="14"/>
        <v>299.99999999999363</v>
      </c>
      <c r="AM29" s="85">
        <v>132.9</v>
      </c>
      <c r="AN29" s="21">
        <f t="shared" si="15"/>
        <v>0</v>
      </c>
      <c r="AO29" s="57">
        <v>1</v>
      </c>
      <c r="AP29" s="58">
        <v>1.08</v>
      </c>
      <c r="AQ29" s="21">
        <f t="shared" si="16"/>
        <v>0</v>
      </c>
      <c r="AR29" s="85">
        <v>340.72</v>
      </c>
      <c r="AS29" s="21">
        <f t="shared" si="17"/>
        <v>0</v>
      </c>
      <c r="AT29" s="58">
        <v>18.93</v>
      </c>
      <c r="AU29" s="21">
        <f t="shared" si="18"/>
        <v>0</v>
      </c>
      <c r="AV29" s="21">
        <v>78.989999999999995</v>
      </c>
      <c r="AW29" s="21">
        <f t="shared" si="19"/>
        <v>0</v>
      </c>
    </row>
    <row r="30" spans="1:49" s="107" customFormat="1" ht="14.1" customHeight="1" x14ac:dyDescent="0.2">
      <c r="A30" s="96">
        <v>0.91666666666666696</v>
      </c>
      <c r="B30" s="130">
        <v>0</v>
      </c>
      <c r="C30" s="102">
        <v>15795.39</v>
      </c>
      <c r="D30" s="102">
        <f t="shared" si="0"/>
        <v>0</v>
      </c>
      <c r="E30" s="102">
        <v>10946.28</v>
      </c>
      <c r="F30" s="102">
        <f t="shared" si="1"/>
        <v>0</v>
      </c>
      <c r="G30" s="130">
        <v>0</v>
      </c>
      <c r="H30" s="123">
        <v>16495.79</v>
      </c>
      <c r="I30" s="102">
        <f t="shared" si="2"/>
        <v>0</v>
      </c>
      <c r="J30" s="123">
        <v>13468.88</v>
      </c>
      <c r="K30" s="102">
        <f t="shared" si="3"/>
        <v>0</v>
      </c>
      <c r="L30" s="130">
        <v>3</v>
      </c>
      <c r="M30" s="123">
        <v>30971.62</v>
      </c>
      <c r="N30" s="102">
        <f t="shared" si="4"/>
        <v>39.999999993597157</v>
      </c>
      <c r="O30" s="102">
        <v>1528.84</v>
      </c>
      <c r="P30" s="102">
        <f t="shared" si="5"/>
        <v>39.99999999996362</v>
      </c>
      <c r="Q30" s="130">
        <v>0</v>
      </c>
      <c r="R30" s="131">
        <v>32658.6</v>
      </c>
      <c r="S30" s="102">
        <f t="shared" si="6"/>
        <v>79.999999987194315</v>
      </c>
      <c r="T30" s="102">
        <v>1038.6400000000001</v>
      </c>
      <c r="U30" s="102">
        <f t="shared" si="7"/>
        <v>39.99999999996362</v>
      </c>
      <c r="V30" s="130">
        <v>1</v>
      </c>
      <c r="W30" s="123">
        <v>1299.68</v>
      </c>
      <c r="X30" s="102">
        <f t="shared" si="8"/>
        <v>9.9999999999909051</v>
      </c>
      <c r="Y30" s="102">
        <v>520.54999999999995</v>
      </c>
      <c r="Z30" s="102">
        <f t="shared" si="9"/>
        <v>9.9999999999909051</v>
      </c>
      <c r="AA30" s="130">
        <v>4</v>
      </c>
      <c r="AB30" s="123">
        <v>2557.88</v>
      </c>
      <c r="AC30" s="102">
        <f t="shared" si="10"/>
        <v>40.000000000873115</v>
      </c>
      <c r="AD30" s="102">
        <v>1940.69</v>
      </c>
      <c r="AE30" s="102">
        <f t="shared" si="11"/>
        <v>39.99999999996362</v>
      </c>
      <c r="AF30" s="130">
        <v>110</v>
      </c>
      <c r="AG30" s="123">
        <v>46.02</v>
      </c>
      <c r="AH30" s="102">
        <f t="shared" si="12"/>
        <v>2100.0000000000086</v>
      </c>
      <c r="AI30" s="102">
        <v>667.29</v>
      </c>
      <c r="AJ30" s="102">
        <f t="shared" si="13"/>
        <v>0</v>
      </c>
      <c r="AK30" s="123">
        <v>14.21</v>
      </c>
      <c r="AL30" s="102">
        <f t="shared" si="14"/>
        <v>400.00000000000921</v>
      </c>
      <c r="AM30" s="102">
        <v>132.9</v>
      </c>
      <c r="AN30" s="102">
        <f t="shared" si="15"/>
        <v>0</v>
      </c>
      <c r="AO30" s="130">
        <v>1</v>
      </c>
      <c r="AP30" s="123">
        <v>1.08</v>
      </c>
      <c r="AQ30" s="102">
        <f t="shared" si="16"/>
        <v>0</v>
      </c>
      <c r="AR30" s="102">
        <v>340.72</v>
      </c>
      <c r="AS30" s="102">
        <f t="shared" si="17"/>
        <v>0</v>
      </c>
      <c r="AT30" s="123">
        <v>18.93</v>
      </c>
      <c r="AU30" s="102">
        <f t="shared" si="18"/>
        <v>0</v>
      </c>
      <c r="AV30" s="102">
        <v>78.989999999999995</v>
      </c>
      <c r="AW30" s="102">
        <f t="shared" si="19"/>
        <v>0</v>
      </c>
    </row>
    <row r="31" spans="1:49" ht="14.1" customHeight="1" x14ac:dyDescent="0.2">
      <c r="A31" s="1">
        <v>0.95833333333333304</v>
      </c>
      <c r="B31" s="57">
        <v>0</v>
      </c>
      <c r="C31" s="21">
        <v>15795.39</v>
      </c>
      <c r="D31" s="21">
        <f t="shared" si="0"/>
        <v>0</v>
      </c>
      <c r="E31" s="21">
        <v>10946.28</v>
      </c>
      <c r="F31" s="21">
        <f t="shared" si="1"/>
        <v>0</v>
      </c>
      <c r="G31" s="57">
        <v>0</v>
      </c>
      <c r="H31" s="58">
        <v>16495.79</v>
      </c>
      <c r="I31" s="21">
        <f t="shared" si="2"/>
        <v>0</v>
      </c>
      <c r="J31" s="58">
        <v>13468.88</v>
      </c>
      <c r="K31" s="21">
        <f t="shared" si="3"/>
        <v>0</v>
      </c>
      <c r="L31" s="57">
        <v>3</v>
      </c>
      <c r="M31" s="58">
        <v>30971.62</v>
      </c>
      <c r="N31" s="21">
        <f t="shared" si="4"/>
        <v>0</v>
      </c>
      <c r="O31" s="21">
        <v>1528.85</v>
      </c>
      <c r="P31" s="21">
        <f t="shared" si="5"/>
        <v>39.99999999996362</v>
      </c>
      <c r="Q31" s="57">
        <v>0</v>
      </c>
      <c r="R31" s="89">
        <v>32658.62</v>
      </c>
      <c r="S31" s="21">
        <f t="shared" si="6"/>
        <v>80.00000000174623</v>
      </c>
      <c r="T31" s="21">
        <v>1038.69</v>
      </c>
      <c r="U31" s="21">
        <f t="shared" si="7"/>
        <v>199.9999999998181</v>
      </c>
      <c r="V31" s="57">
        <v>1</v>
      </c>
      <c r="W31" s="58">
        <v>1299.69</v>
      </c>
      <c r="X31" s="21">
        <f t="shared" si="8"/>
        <v>9.9999999999909051</v>
      </c>
      <c r="Y31" s="21">
        <v>520.55999999999995</v>
      </c>
      <c r="Z31" s="21">
        <f t="shared" si="9"/>
        <v>9.9999999999909051</v>
      </c>
      <c r="AA31" s="57">
        <v>4</v>
      </c>
      <c r="AB31" s="58">
        <v>2557.89</v>
      </c>
      <c r="AC31" s="21">
        <f t="shared" si="10"/>
        <v>39.999999999054126</v>
      </c>
      <c r="AD31" s="85">
        <v>1940.7</v>
      </c>
      <c r="AE31" s="21">
        <f t="shared" si="11"/>
        <v>39.99999999996362</v>
      </c>
      <c r="AF31" s="57">
        <v>105</v>
      </c>
      <c r="AG31" s="58">
        <v>46.21</v>
      </c>
      <c r="AH31" s="21">
        <f t="shared" si="12"/>
        <v>1899.9999999999773</v>
      </c>
      <c r="AI31" s="85">
        <v>667.29</v>
      </c>
      <c r="AJ31" s="21">
        <f t="shared" si="13"/>
        <v>0</v>
      </c>
      <c r="AK31" s="58">
        <v>14.24</v>
      </c>
      <c r="AL31" s="21">
        <f t="shared" si="14"/>
        <v>299.99999999999363</v>
      </c>
      <c r="AM31" s="85">
        <v>132.9</v>
      </c>
      <c r="AN31" s="21">
        <f t="shared" si="15"/>
        <v>0</v>
      </c>
      <c r="AO31" s="57">
        <v>1</v>
      </c>
      <c r="AP31" s="58">
        <v>1.08</v>
      </c>
      <c r="AQ31" s="21">
        <f t="shared" si="16"/>
        <v>0</v>
      </c>
      <c r="AR31" s="21">
        <v>340.72</v>
      </c>
      <c r="AS31" s="21">
        <f t="shared" si="17"/>
        <v>0</v>
      </c>
      <c r="AT31" s="58">
        <v>18.93</v>
      </c>
      <c r="AU31" s="21">
        <f t="shared" si="18"/>
        <v>0</v>
      </c>
      <c r="AV31" s="21">
        <v>78.989999999999995</v>
      </c>
      <c r="AW31" s="21">
        <f t="shared" si="19"/>
        <v>0</v>
      </c>
    </row>
    <row r="32" spans="1:49" ht="14.1" customHeight="1" thickBot="1" x14ac:dyDescent="0.25">
      <c r="A32" s="2">
        <v>0.999999999999999</v>
      </c>
      <c r="B32" s="59">
        <v>0</v>
      </c>
      <c r="C32" s="87">
        <v>15795.39</v>
      </c>
      <c r="D32" s="24">
        <f t="shared" si="0"/>
        <v>0</v>
      </c>
      <c r="E32" s="87">
        <v>10946.28</v>
      </c>
      <c r="F32" s="21">
        <f t="shared" si="1"/>
        <v>0</v>
      </c>
      <c r="G32" s="59">
        <v>0</v>
      </c>
      <c r="H32" s="60">
        <v>16495.79</v>
      </c>
      <c r="I32" s="21">
        <f t="shared" si="2"/>
        <v>0</v>
      </c>
      <c r="J32" s="60">
        <v>13468.88</v>
      </c>
      <c r="K32" s="21">
        <f t="shared" si="3"/>
        <v>0</v>
      </c>
      <c r="L32" s="59">
        <v>3</v>
      </c>
      <c r="M32" s="60">
        <v>30971.63</v>
      </c>
      <c r="N32" s="21">
        <f t="shared" si="4"/>
        <v>40.000000008149073</v>
      </c>
      <c r="O32" s="24">
        <v>1528.86</v>
      </c>
      <c r="P32" s="21">
        <f t="shared" si="5"/>
        <v>39.99999999996362</v>
      </c>
      <c r="Q32" s="59">
        <v>0</v>
      </c>
      <c r="R32" s="90">
        <v>32658.639999999999</v>
      </c>
      <c r="S32" s="21">
        <f t="shared" si="6"/>
        <v>80.00000000174623</v>
      </c>
      <c r="T32" s="24">
        <v>1038.69</v>
      </c>
      <c r="U32" s="21">
        <f t="shared" si="7"/>
        <v>0</v>
      </c>
      <c r="V32" s="59">
        <v>1</v>
      </c>
      <c r="W32" s="60">
        <v>1299.69</v>
      </c>
      <c r="X32" s="21">
        <f t="shared" si="8"/>
        <v>0</v>
      </c>
      <c r="Y32" s="24">
        <v>520.58000000000004</v>
      </c>
      <c r="Z32" s="21">
        <f t="shared" si="9"/>
        <v>20.000000000095497</v>
      </c>
      <c r="AA32" s="59">
        <v>3</v>
      </c>
      <c r="AB32" s="60">
        <v>2557.9</v>
      </c>
      <c r="AC32" s="21">
        <f t="shared" si="10"/>
        <v>40.000000000873115</v>
      </c>
      <c r="AD32" s="87">
        <v>1940.71</v>
      </c>
      <c r="AE32" s="21">
        <f t="shared" si="11"/>
        <v>39.99999999996362</v>
      </c>
      <c r="AF32" s="59">
        <v>108</v>
      </c>
      <c r="AG32" s="60">
        <v>46.39</v>
      </c>
      <c r="AH32" s="21">
        <f t="shared" si="12"/>
        <v>1799.9999999999973</v>
      </c>
      <c r="AI32" s="24">
        <v>667.29</v>
      </c>
      <c r="AJ32" s="21">
        <f t="shared" si="13"/>
        <v>0</v>
      </c>
      <c r="AK32" s="60">
        <v>14.27</v>
      </c>
      <c r="AL32" s="21">
        <f t="shared" si="14"/>
        <v>299.99999999999363</v>
      </c>
      <c r="AM32" s="24">
        <v>132.9</v>
      </c>
      <c r="AN32" s="21">
        <f t="shared" si="15"/>
        <v>0</v>
      </c>
      <c r="AO32" s="59">
        <v>1</v>
      </c>
      <c r="AP32" s="60">
        <v>1.08</v>
      </c>
      <c r="AQ32" s="21">
        <f t="shared" si="16"/>
        <v>0</v>
      </c>
      <c r="AR32" s="24">
        <v>340.72</v>
      </c>
      <c r="AS32" s="21">
        <f t="shared" si="17"/>
        <v>0</v>
      </c>
      <c r="AT32" s="60">
        <v>18.93</v>
      </c>
      <c r="AU32" s="21">
        <f t="shared" si="18"/>
        <v>0</v>
      </c>
      <c r="AV32" s="24">
        <v>78.989999999999995</v>
      </c>
      <c r="AW32" s="21">
        <f t="shared" si="19"/>
        <v>0</v>
      </c>
    </row>
    <row r="33" spans="1:49" ht="13.5" thickBot="1" x14ac:dyDescent="0.25">
      <c r="A33" s="5" t="s">
        <v>3</v>
      </c>
      <c r="B33" s="61"/>
      <c r="C33" s="62"/>
      <c r="D33" s="5">
        <f>SUM(D9:D32)</f>
        <v>119.99999999716238</v>
      </c>
      <c r="E33" s="62"/>
      <c r="F33" s="5">
        <f>SUM(F9:F32)</f>
        <v>0</v>
      </c>
      <c r="G33" s="61"/>
      <c r="H33" s="62"/>
      <c r="I33" s="5">
        <f>SUM(I9:I32)</f>
        <v>0</v>
      </c>
      <c r="J33" s="62"/>
      <c r="K33" s="5">
        <f>SUM(K9:K32)</f>
        <v>0</v>
      </c>
      <c r="L33" s="61"/>
      <c r="M33" s="62"/>
      <c r="N33" s="5">
        <f>SUM(N9:N32)</f>
        <v>2000</v>
      </c>
      <c r="O33" s="62"/>
      <c r="P33" s="5">
        <f>SUM(P9:P32)</f>
        <v>759.99999999930878</v>
      </c>
      <c r="Q33" s="61"/>
      <c r="R33" s="62"/>
      <c r="S33" s="5">
        <f>SUM(S9:S32)</f>
        <v>360.00000000058208</v>
      </c>
      <c r="T33" s="62"/>
      <c r="U33" s="5">
        <f>SUM(U9:U32)</f>
        <v>239.99999999978172</v>
      </c>
      <c r="V33" s="61"/>
      <c r="W33" s="62"/>
      <c r="X33" s="5">
        <f>SUM(X9:X32)</f>
        <v>130.00000000010914</v>
      </c>
      <c r="Y33" s="62"/>
      <c r="Z33" s="5">
        <f>SUM(Z9:Z32)</f>
        <v>240.00000000000909</v>
      </c>
      <c r="AA33" s="61"/>
      <c r="AB33" s="62"/>
      <c r="AC33" s="5">
        <f>SUM(AC9:AC32)</f>
        <v>1319.999999999709</v>
      </c>
      <c r="AD33" s="62"/>
      <c r="AE33" s="5">
        <f>SUM(AE9:AE32)</f>
        <v>1279.9999999997453</v>
      </c>
      <c r="AF33" s="61"/>
      <c r="AG33" s="62"/>
      <c r="AH33" s="5">
        <f>SUM(AH9:AH32)</f>
        <v>43800.000000000029</v>
      </c>
      <c r="AI33" s="62"/>
      <c r="AJ33" s="5">
        <f>SUM(AJ9:AJ32)</f>
        <v>1999.9999999993179</v>
      </c>
      <c r="AK33" s="62"/>
      <c r="AL33" s="5">
        <f>SUM(AL9:AL32)</f>
        <v>9300</v>
      </c>
      <c r="AM33" s="62"/>
      <c r="AN33" s="5">
        <f>SUM(AN9:AN32)</f>
        <v>1100.0000000001364</v>
      </c>
      <c r="AO33" s="61"/>
      <c r="AP33" s="62"/>
      <c r="AQ33" s="5">
        <f>SUM(AQ9:AQ32)</f>
        <v>0</v>
      </c>
      <c r="AR33" s="62"/>
      <c r="AS33" s="5">
        <f>SUM(AS9:AS32)</f>
        <v>200.00000000038654</v>
      </c>
      <c r="AT33" s="62"/>
      <c r="AU33" s="5">
        <f>SUM(AU9:AU32)</f>
        <v>99.999999999980105</v>
      </c>
      <c r="AV33" s="62"/>
      <c r="AW33" s="5">
        <f>SUM(AW9:AW32)</f>
        <v>0</v>
      </c>
    </row>
    <row r="37" spans="1:49" x14ac:dyDescent="0.2">
      <c r="B37" s="43" t="s">
        <v>14</v>
      </c>
      <c r="C37" s="43"/>
      <c r="D37" t="s">
        <v>45</v>
      </c>
    </row>
    <row r="38" spans="1:49" x14ac:dyDescent="0.2">
      <c r="B38" s="43" t="s">
        <v>15</v>
      </c>
      <c r="C38" s="43"/>
      <c r="D38" t="s">
        <v>21</v>
      </c>
    </row>
  </sheetData>
  <mergeCells count="68">
    <mergeCell ref="AR5:AS5"/>
    <mergeCell ref="AO2:AW2"/>
    <mergeCell ref="AP3:AW3"/>
    <mergeCell ref="AT1:AW1"/>
    <mergeCell ref="AI5:AJ5"/>
    <mergeCell ref="AK5:AL5"/>
    <mergeCell ref="AM5:AN5"/>
    <mergeCell ref="AP4:AS4"/>
    <mergeCell ref="AT4:AW4"/>
    <mergeCell ref="AF1:AJ1"/>
    <mergeCell ref="AK1:AN1"/>
    <mergeCell ref="AF2:AN2"/>
    <mergeCell ref="AF3:AF6"/>
    <mergeCell ref="AG3:AN3"/>
    <mergeCell ref="AT5:AU5"/>
    <mergeCell ref="AV5:AW5"/>
    <mergeCell ref="V1:Z1"/>
    <mergeCell ref="G2:K2"/>
    <mergeCell ref="L2:P2"/>
    <mergeCell ref="Q2:U2"/>
    <mergeCell ref="V2:Z2"/>
    <mergeCell ref="A1:U1"/>
    <mergeCell ref="E4:F4"/>
    <mergeCell ref="E5:F5"/>
    <mergeCell ref="AG4:AJ4"/>
    <mergeCell ref="AK4:AN4"/>
    <mergeCell ref="AG5:AH5"/>
    <mergeCell ref="AO1:AS1"/>
    <mergeCell ref="AO3:AO6"/>
    <mergeCell ref="AP5:AQ5"/>
    <mergeCell ref="C3:F3"/>
    <mergeCell ref="A2:F2"/>
    <mergeCell ref="A3:A6"/>
    <mergeCell ref="C4:D4"/>
    <mergeCell ref="C5:D5"/>
    <mergeCell ref="B3:B6"/>
    <mergeCell ref="L3:L6"/>
    <mergeCell ref="M3:P3"/>
    <mergeCell ref="G3:G6"/>
    <mergeCell ref="H3:K3"/>
    <mergeCell ref="H4:I4"/>
    <mergeCell ref="J4:K4"/>
    <mergeCell ref="H5:I5"/>
    <mergeCell ref="J5:K5"/>
    <mergeCell ref="M5:N5"/>
    <mergeCell ref="O5:P5"/>
    <mergeCell ref="R5:S5"/>
    <mergeCell ref="T5:U5"/>
    <mergeCell ref="R3:U3"/>
    <mergeCell ref="M4:N4"/>
    <mergeCell ref="O4:P4"/>
    <mergeCell ref="R4:S4"/>
    <mergeCell ref="T4:U4"/>
    <mergeCell ref="Q3:Q6"/>
    <mergeCell ref="V3:V6"/>
    <mergeCell ref="W3:Z3"/>
    <mergeCell ref="W4:X4"/>
    <mergeCell ref="Y4:Z4"/>
    <mergeCell ref="W5:X5"/>
    <mergeCell ref="Y5:Z5"/>
    <mergeCell ref="AA1:AE1"/>
    <mergeCell ref="AA2:AE2"/>
    <mergeCell ref="AA3:AA6"/>
    <mergeCell ref="AB3:AE3"/>
    <mergeCell ref="AB4:AC4"/>
    <mergeCell ref="AD4:AE4"/>
    <mergeCell ref="AB5:AC5"/>
    <mergeCell ref="AD5:AE5"/>
  </mergeCells>
  <phoneticPr fontId="0" type="noConversion"/>
  <pageMargins left="0.39370078740157483" right="0" top="0.78740157480314965" bottom="0.39370078740157483" header="0.51181102362204722" footer="0.51181102362204722"/>
  <pageSetup paperSize="9" scale="85" orientation="landscape" r:id="rId1"/>
  <headerFooter alignWithMargins="0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напряжения</vt:lpstr>
      <vt:lpstr>ввода ПС</vt:lpstr>
      <vt:lpstr>ВЛ-110 кВ</vt:lpstr>
      <vt:lpstr>ВЛ-10 кВ</vt:lpstr>
      <vt:lpstr>'ВЛ-10 кВ'!Заголовки_для_печати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Уланова Галина Николаевна</cp:lastModifiedBy>
  <cp:lastPrinted>2006-05-26T06:42:27Z</cp:lastPrinted>
  <dcterms:created xsi:type="dcterms:W3CDTF">2006-03-29T07:25:57Z</dcterms:created>
  <dcterms:modified xsi:type="dcterms:W3CDTF">2013-07-05T11:16:32Z</dcterms:modified>
</cp:coreProperties>
</file>